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5_Presentations\Charts\"/>
    </mc:Choice>
  </mc:AlternateContent>
  <xr:revisionPtr revIDLastSave="0" documentId="13_ncr:1_{0606489C-6F0B-47C0-90B5-8F764732B6D0}" xr6:coauthVersionLast="47" xr6:coauthVersionMax="47" xr10:uidLastSave="{00000000-0000-0000-0000-000000000000}"/>
  <bookViews>
    <workbookView xWindow="-110" yWindow="-110" windowWidth="19420" windowHeight="10420" xr2:uid="{1EF7DB09-5F7B-48FD-BB5C-AE9BC2ACCDEA}"/>
  </bookViews>
  <sheets>
    <sheet name="Table" sheetId="1" r:id="rId1"/>
    <sheet name="PV" sheetId="2" r:id="rId2"/>
    <sheet name="EV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  <c r="F3" i="1"/>
  <c r="F4" i="1"/>
  <c r="F5" i="1"/>
  <c r="F6" i="1"/>
  <c r="F7" i="1"/>
  <c r="F8" i="1"/>
  <c r="F9" i="1"/>
  <c r="F2" i="1"/>
  <c r="D3" i="1"/>
  <c r="D4" i="1"/>
  <c r="D5" i="1"/>
  <c r="D6" i="1"/>
  <c r="D7" i="1"/>
  <c r="D8" i="1"/>
  <c r="D9" i="1"/>
  <c r="D2" i="1"/>
  <c r="G68" i="2"/>
  <c r="G86" i="2"/>
  <c r="L8" i="2"/>
  <c r="G8" i="2" s="1"/>
  <c r="L9" i="2"/>
  <c r="G9" i="2" s="1"/>
  <c r="L10" i="2"/>
  <c r="G10" i="2" s="1"/>
  <c r="L11" i="2"/>
  <c r="G11" i="2" s="1"/>
  <c r="L12" i="2"/>
  <c r="G12" i="2" s="1"/>
  <c r="L13" i="2"/>
  <c r="G13" i="2" s="1"/>
  <c r="L14" i="2"/>
  <c r="G14" i="2" s="1"/>
  <c r="L15" i="2"/>
  <c r="G15" i="2" s="1"/>
  <c r="L16" i="2"/>
  <c r="G16" i="2" s="1"/>
  <c r="L17" i="2"/>
  <c r="G17" i="2" s="1"/>
  <c r="L18" i="2"/>
  <c r="G18" i="2" s="1"/>
  <c r="L19" i="2"/>
  <c r="G19" i="2" s="1"/>
  <c r="L20" i="2"/>
  <c r="G20" i="2" s="1"/>
  <c r="L21" i="2"/>
  <c r="G21" i="2" s="1"/>
  <c r="L22" i="2"/>
  <c r="G22" i="2" s="1"/>
  <c r="L23" i="2"/>
  <c r="G23" i="2" s="1"/>
  <c r="L24" i="2"/>
  <c r="G24" i="2" s="1"/>
  <c r="L25" i="2"/>
  <c r="G25" i="2" s="1"/>
  <c r="L26" i="2"/>
  <c r="G26" i="2" s="1"/>
  <c r="L27" i="2"/>
  <c r="G27" i="2" s="1"/>
  <c r="L28" i="2"/>
  <c r="G28" i="2" s="1"/>
  <c r="L29" i="2"/>
  <c r="G29" i="2" s="1"/>
  <c r="L30" i="2"/>
  <c r="G30" i="2" s="1"/>
  <c r="L31" i="2"/>
  <c r="G31" i="2" s="1"/>
  <c r="L32" i="2"/>
  <c r="G32" i="2" s="1"/>
  <c r="L33" i="2"/>
  <c r="G33" i="2" s="1"/>
  <c r="L34" i="2"/>
  <c r="G34" i="2" s="1"/>
  <c r="L35" i="2"/>
  <c r="G35" i="2" s="1"/>
  <c r="L36" i="2"/>
  <c r="G36" i="2" s="1"/>
  <c r="L37" i="2"/>
  <c r="G37" i="2" s="1"/>
  <c r="L38" i="2"/>
  <c r="G38" i="2" s="1"/>
  <c r="L39" i="2"/>
  <c r="G39" i="2" s="1"/>
  <c r="L40" i="2"/>
  <c r="G40" i="2" s="1"/>
  <c r="L41" i="2"/>
  <c r="G41" i="2" s="1"/>
  <c r="L42" i="2"/>
  <c r="G42" i="2" s="1"/>
  <c r="L43" i="2"/>
  <c r="G43" i="2" s="1"/>
  <c r="L44" i="2"/>
  <c r="G44" i="2" s="1"/>
  <c r="L45" i="2"/>
  <c r="G45" i="2" s="1"/>
  <c r="L46" i="2"/>
  <c r="G46" i="2" s="1"/>
  <c r="L47" i="2"/>
  <c r="G47" i="2" s="1"/>
  <c r="L48" i="2"/>
  <c r="G48" i="2" s="1"/>
  <c r="L49" i="2"/>
  <c r="G49" i="2" s="1"/>
  <c r="L50" i="2"/>
  <c r="G50" i="2" s="1"/>
  <c r="L51" i="2"/>
  <c r="G51" i="2" s="1"/>
  <c r="L52" i="2"/>
  <c r="G52" i="2" s="1"/>
  <c r="L53" i="2"/>
  <c r="G53" i="2" s="1"/>
  <c r="L54" i="2"/>
  <c r="G54" i="2" s="1"/>
  <c r="L55" i="2"/>
  <c r="G55" i="2" s="1"/>
  <c r="L56" i="2"/>
  <c r="G56" i="2" s="1"/>
  <c r="L57" i="2"/>
  <c r="G57" i="2" s="1"/>
  <c r="L58" i="2"/>
  <c r="G58" i="2" s="1"/>
  <c r="L59" i="2"/>
  <c r="G59" i="2" s="1"/>
  <c r="L60" i="2"/>
  <c r="G60" i="2" s="1"/>
  <c r="L61" i="2"/>
  <c r="G61" i="2" s="1"/>
  <c r="L62" i="2"/>
  <c r="G62" i="2" s="1"/>
  <c r="L63" i="2"/>
  <c r="G63" i="2" s="1"/>
  <c r="L64" i="2"/>
  <c r="G64" i="2" s="1"/>
  <c r="L65" i="2"/>
  <c r="G65" i="2" s="1"/>
  <c r="L66" i="2"/>
  <c r="G66" i="2" s="1"/>
  <c r="L67" i="2"/>
  <c r="G67" i="2" s="1"/>
  <c r="L68" i="2"/>
  <c r="L69" i="2"/>
  <c r="G69" i="2" s="1"/>
  <c r="L70" i="2"/>
  <c r="G70" i="2" s="1"/>
  <c r="L71" i="2"/>
  <c r="G71" i="2" s="1"/>
  <c r="L72" i="2"/>
  <c r="G72" i="2" s="1"/>
  <c r="L73" i="2"/>
  <c r="G73" i="2" s="1"/>
  <c r="L74" i="2"/>
  <c r="G74" i="2" s="1"/>
  <c r="L75" i="2"/>
  <c r="G75" i="2" s="1"/>
  <c r="L76" i="2"/>
  <c r="G76" i="2" s="1"/>
  <c r="L77" i="2"/>
  <c r="G77" i="2" s="1"/>
  <c r="L78" i="2"/>
  <c r="G78" i="2" s="1"/>
  <c r="L79" i="2"/>
  <c r="G79" i="2" s="1"/>
  <c r="L80" i="2"/>
  <c r="G80" i="2" s="1"/>
  <c r="L81" i="2"/>
  <c r="G81" i="2" s="1"/>
  <c r="L82" i="2"/>
  <c r="G82" i="2" s="1"/>
  <c r="L83" i="2"/>
  <c r="G83" i="2" s="1"/>
  <c r="L84" i="2"/>
  <c r="G84" i="2" s="1"/>
  <c r="L85" i="2"/>
  <c r="G85" i="2" s="1"/>
  <c r="L86" i="2"/>
  <c r="L87" i="2"/>
  <c r="G87" i="2" s="1"/>
  <c r="L88" i="2"/>
  <c r="G88" i="2" s="1"/>
  <c r="L89" i="2"/>
  <c r="G89" i="2" s="1"/>
  <c r="L90" i="2"/>
  <c r="G90" i="2" s="1"/>
  <c r="L91" i="2"/>
  <c r="G91" i="2" s="1"/>
  <c r="L92" i="2"/>
  <c r="G92" i="2" s="1"/>
  <c r="L93" i="2"/>
  <c r="G93" i="2" s="1"/>
  <c r="L94" i="2"/>
  <c r="G94" i="2" s="1"/>
  <c r="L95" i="2"/>
  <c r="G95" i="2" s="1"/>
  <c r="L96" i="2"/>
  <c r="G96" i="2" s="1"/>
  <c r="L97" i="2"/>
  <c r="G97" i="2" s="1"/>
  <c r="L98" i="2"/>
  <c r="G98" i="2" s="1"/>
  <c r="L99" i="2"/>
  <c r="G99" i="2" s="1"/>
  <c r="L100" i="2"/>
  <c r="G100" i="2" s="1"/>
  <c r="L101" i="2"/>
  <c r="G101" i="2" s="1"/>
  <c r="L102" i="2"/>
  <c r="G102" i="2" s="1"/>
  <c r="L103" i="2"/>
  <c r="G103" i="2" s="1"/>
  <c r="L104" i="2"/>
  <c r="G104" i="2" s="1"/>
  <c r="L105" i="2"/>
  <c r="G105" i="2" s="1"/>
  <c r="L106" i="2"/>
  <c r="G106" i="2" s="1"/>
  <c r="L107" i="2"/>
  <c r="G107" i="2" s="1"/>
  <c r="L108" i="2"/>
  <c r="G108" i="2" s="1"/>
  <c r="L109" i="2"/>
  <c r="G109" i="2" s="1"/>
  <c r="L110" i="2"/>
  <c r="G110" i="2" s="1"/>
  <c r="L111" i="2"/>
  <c r="G111" i="2" s="1"/>
  <c r="L112" i="2"/>
  <c r="G112" i="2" s="1"/>
  <c r="L113" i="2"/>
  <c r="G113" i="2" s="1"/>
  <c r="L114" i="2"/>
  <c r="G114" i="2" s="1"/>
  <c r="L115" i="2"/>
  <c r="G115" i="2" s="1"/>
  <c r="L116" i="2"/>
  <c r="G116" i="2" s="1"/>
  <c r="L117" i="2"/>
  <c r="G117" i="2" s="1"/>
  <c r="L118" i="2"/>
  <c r="G118" i="2" s="1"/>
  <c r="L119" i="2"/>
  <c r="G119" i="2" s="1"/>
  <c r="L120" i="2"/>
  <c r="G120" i="2" s="1"/>
  <c r="L121" i="2"/>
  <c r="G121" i="2" s="1"/>
  <c r="L7" i="2"/>
  <c r="G7" i="2" s="1"/>
  <c r="E8" i="2" l="1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E399" i="2"/>
  <c r="F399" i="2" s="1"/>
  <c r="E400" i="2"/>
  <c r="F400" i="2" s="1"/>
  <c r="E401" i="2"/>
  <c r="F401" i="2" s="1"/>
  <c r="E402" i="2"/>
  <c r="F402" i="2" s="1"/>
  <c r="E403" i="2"/>
  <c r="F403" i="2" s="1"/>
  <c r="E404" i="2"/>
  <c r="F404" i="2" s="1"/>
  <c r="E405" i="2"/>
  <c r="F405" i="2" s="1"/>
  <c r="E406" i="2"/>
  <c r="F406" i="2" s="1"/>
  <c r="E407" i="2"/>
  <c r="F407" i="2" s="1"/>
  <c r="E408" i="2"/>
  <c r="F408" i="2" s="1"/>
  <c r="E409" i="2"/>
  <c r="F409" i="2" s="1"/>
  <c r="E410" i="2"/>
  <c r="F410" i="2" s="1"/>
  <c r="E411" i="2"/>
  <c r="F411" i="2" s="1"/>
  <c r="E412" i="2"/>
  <c r="F412" i="2" s="1"/>
  <c r="E413" i="2"/>
  <c r="F413" i="2" s="1"/>
  <c r="E414" i="2"/>
  <c r="F414" i="2" s="1"/>
  <c r="E415" i="2"/>
  <c r="F415" i="2" s="1"/>
  <c r="E416" i="2"/>
  <c r="F416" i="2" s="1"/>
  <c r="E417" i="2"/>
  <c r="F417" i="2" s="1"/>
  <c r="E418" i="2"/>
  <c r="F418" i="2" s="1"/>
  <c r="E419" i="2"/>
  <c r="F419" i="2" s="1"/>
  <c r="E420" i="2"/>
  <c r="F420" i="2" s="1"/>
  <c r="E421" i="2"/>
  <c r="F421" i="2" s="1"/>
  <c r="E422" i="2"/>
  <c r="F422" i="2" s="1"/>
  <c r="E423" i="2"/>
  <c r="F423" i="2" s="1"/>
  <c r="E424" i="2"/>
  <c r="F424" i="2" s="1"/>
  <c r="E425" i="2"/>
  <c r="F425" i="2" s="1"/>
  <c r="E426" i="2"/>
  <c r="F426" i="2" s="1"/>
  <c r="E427" i="2"/>
  <c r="F427" i="2" s="1"/>
  <c r="E428" i="2"/>
  <c r="F428" i="2" s="1"/>
  <c r="E429" i="2"/>
  <c r="F429" i="2" s="1"/>
  <c r="E430" i="2"/>
  <c r="F430" i="2" s="1"/>
  <c r="E431" i="2"/>
  <c r="F431" i="2" s="1"/>
  <c r="E432" i="2"/>
  <c r="F432" i="2" s="1"/>
  <c r="E433" i="2"/>
  <c r="F433" i="2" s="1"/>
  <c r="E434" i="2"/>
  <c r="F434" i="2" s="1"/>
  <c r="E435" i="2"/>
  <c r="F435" i="2" s="1"/>
  <c r="E436" i="2"/>
  <c r="F436" i="2" s="1"/>
  <c r="E437" i="2"/>
  <c r="F437" i="2" s="1"/>
  <c r="E438" i="2"/>
  <c r="F438" i="2" s="1"/>
  <c r="E439" i="2"/>
  <c r="F439" i="2" s="1"/>
  <c r="E440" i="2"/>
  <c r="F440" i="2" s="1"/>
  <c r="E441" i="2"/>
  <c r="F441" i="2" s="1"/>
  <c r="E442" i="2"/>
  <c r="F442" i="2" s="1"/>
  <c r="E443" i="2"/>
  <c r="F443" i="2" s="1"/>
  <c r="E444" i="2"/>
  <c r="F444" i="2" s="1"/>
  <c r="E445" i="2"/>
  <c r="F445" i="2" s="1"/>
  <c r="E446" i="2"/>
  <c r="F446" i="2" s="1"/>
  <c r="E447" i="2"/>
  <c r="F447" i="2" s="1"/>
  <c r="E448" i="2"/>
  <c r="F448" i="2" s="1"/>
  <c r="E449" i="2"/>
  <c r="F449" i="2" s="1"/>
  <c r="E450" i="2"/>
  <c r="F450" i="2" s="1"/>
  <c r="E451" i="2"/>
  <c r="F451" i="2" s="1"/>
  <c r="E452" i="2"/>
  <c r="F452" i="2" s="1"/>
  <c r="E453" i="2"/>
  <c r="F453" i="2" s="1"/>
  <c r="E454" i="2"/>
  <c r="F454" i="2" s="1"/>
  <c r="E455" i="2"/>
  <c r="F455" i="2" s="1"/>
  <c r="E456" i="2"/>
  <c r="F456" i="2" s="1"/>
  <c r="E457" i="2"/>
  <c r="F457" i="2" s="1"/>
  <c r="E458" i="2"/>
  <c r="E459" i="2"/>
  <c r="F459" i="2" s="1"/>
  <c r="E460" i="2"/>
  <c r="F460" i="2" s="1"/>
  <c r="E461" i="2"/>
  <c r="F461" i="2" s="1"/>
  <c r="E462" i="2"/>
  <c r="F462" i="2" s="1"/>
  <c r="E463" i="2"/>
  <c r="F463" i="2" s="1"/>
  <c r="E464" i="2"/>
  <c r="F464" i="2" s="1"/>
  <c r="E465" i="2"/>
  <c r="F465" i="2" s="1"/>
  <c r="E466" i="2"/>
  <c r="F466" i="2" s="1"/>
  <c r="E467" i="2"/>
  <c r="F467" i="2" s="1"/>
  <c r="E468" i="2"/>
  <c r="F468" i="2" s="1"/>
  <c r="E469" i="2"/>
  <c r="F469" i="2" s="1"/>
  <c r="E470" i="2"/>
  <c r="F470" i="2" s="1"/>
  <c r="E471" i="2"/>
  <c r="F471" i="2" s="1"/>
  <c r="E472" i="2"/>
  <c r="F472" i="2" s="1"/>
  <c r="E473" i="2"/>
  <c r="F473" i="2" s="1"/>
  <c r="E474" i="2"/>
  <c r="F474" i="2" s="1"/>
  <c r="E475" i="2"/>
  <c r="F475" i="2" s="1"/>
  <c r="E476" i="2"/>
  <c r="F476" i="2" s="1"/>
  <c r="E477" i="2"/>
  <c r="F477" i="2" s="1"/>
  <c r="E478" i="2"/>
  <c r="F478" i="2" s="1"/>
  <c r="E479" i="2"/>
  <c r="F479" i="2" s="1"/>
  <c r="E480" i="2"/>
  <c r="F480" i="2" s="1"/>
  <c r="E481" i="2"/>
  <c r="F481" i="2" s="1"/>
  <c r="E482" i="2"/>
  <c r="F482" i="2" s="1"/>
  <c r="E483" i="2"/>
  <c r="F483" i="2" s="1"/>
  <c r="E484" i="2"/>
  <c r="F484" i="2" s="1"/>
  <c r="E485" i="2"/>
  <c r="F485" i="2" s="1"/>
  <c r="E486" i="2"/>
  <c r="F486" i="2" s="1"/>
  <c r="E487" i="2"/>
  <c r="F487" i="2" s="1"/>
  <c r="E488" i="2"/>
  <c r="F488" i="2" s="1"/>
  <c r="E489" i="2"/>
  <c r="F489" i="2" s="1"/>
  <c r="E490" i="2"/>
  <c r="F490" i="2" s="1"/>
  <c r="E491" i="2"/>
  <c r="F491" i="2" s="1"/>
  <c r="E492" i="2"/>
  <c r="F492" i="2" s="1"/>
  <c r="E493" i="2"/>
  <c r="F493" i="2" s="1"/>
  <c r="E7" i="2"/>
  <c r="F7" i="2" s="1"/>
  <c r="F398" i="2" l="1"/>
  <c r="C8" i="1"/>
  <c r="F278" i="2"/>
  <c r="C6" i="1"/>
  <c r="F158" i="2"/>
  <c r="C4" i="1"/>
  <c r="F38" i="2"/>
  <c r="C2" i="1"/>
  <c r="F458" i="2"/>
  <c r="C9" i="1"/>
  <c r="F338" i="2"/>
  <c r="C7" i="1"/>
  <c r="F218" i="2"/>
  <c r="C5" i="1"/>
  <c r="F98" i="2"/>
  <c r="C3" i="1"/>
  <c r="B483" i="2"/>
  <c r="B484" i="2"/>
  <c r="B485" i="2"/>
  <c r="B486" i="2"/>
  <c r="B487" i="2"/>
  <c r="B488" i="2"/>
  <c r="B489" i="2"/>
  <c r="B490" i="2"/>
  <c r="B491" i="2"/>
  <c r="B492" i="2"/>
  <c r="B493" i="2"/>
  <c r="B481" i="2" l="1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2" i="3"/>
  <c r="E147" i="3"/>
  <c r="E148" i="3"/>
  <c r="E149" i="3"/>
  <c r="E150" i="3"/>
  <c r="F150" i="3" s="1"/>
  <c r="E151" i="3"/>
  <c r="E152" i="3"/>
  <c r="E153" i="3"/>
  <c r="E154" i="3"/>
  <c r="E155" i="3"/>
  <c r="E156" i="3"/>
  <c r="E157" i="3"/>
  <c r="E158" i="3"/>
  <c r="E159" i="3"/>
  <c r="E160" i="3"/>
  <c r="F160" i="3" s="1"/>
  <c r="E161" i="3"/>
  <c r="E162" i="3"/>
  <c r="E163" i="3"/>
  <c r="E164" i="3"/>
  <c r="E165" i="3"/>
  <c r="F165" i="3" s="1"/>
  <c r="E166" i="3"/>
  <c r="F166" i="3" s="1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F193" i="3" s="1"/>
  <c r="E194" i="3"/>
  <c r="F194" i="3" s="1"/>
  <c r="E195" i="3"/>
  <c r="E196" i="3"/>
  <c r="E197" i="3"/>
  <c r="E198" i="3"/>
  <c r="E199" i="3"/>
  <c r="E200" i="3"/>
  <c r="F200" i="3" s="1"/>
  <c r="E201" i="3"/>
  <c r="F201" i="3" s="1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F222" i="3" s="1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F248" i="3" s="1"/>
  <c r="E249" i="3"/>
  <c r="F249" i="3" s="1"/>
  <c r="E250" i="3"/>
  <c r="E251" i="3"/>
  <c r="F251" i="3" s="1"/>
  <c r="E252" i="3"/>
  <c r="F252" i="3" s="1"/>
  <c r="E253" i="3"/>
  <c r="E254" i="3"/>
  <c r="F254" i="3" s="1"/>
  <c r="E255" i="3"/>
  <c r="F255" i="3" s="1"/>
  <c r="E256" i="3"/>
  <c r="F256" i="3" s="1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F346" i="3" s="1"/>
  <c r="E347" i="3"/>
  <c r="F347" i="3" s="1"/>
  <c r="E348" i="3"/>
  <c r="F348" i="3" s="1"/>
  <c r="E349" i="3"/>
  <c r="E350" i="3"/>
  <c r="E351" i="3"/>
  <c r="F351" i="3" s="1"/>
  <c r="E352" i="3"/>
  <c r="E353" i="3"/>
  <c r="E354" i="3"/>
  <c r="E355" i="3"/>
  <c r="E356" i="3"/>
  <c r="E357" i="3"/>
  <c r="F357" i="3" s="1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F398" i="3" s="1"/>
  <c r="E399" i="3"/>
  <c r="F399" i="3" s="1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F443" i="3" s="1"/>
  <c r="E444" i="3"/>
  <c r="F444" i="3" s="1"/>
  <c r="E445" i="3"/>
  <c r="F445" i="3" s="1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F513" i="3" s="1"/>
  <c r="E514" i="3"/>
  <c r="E515" i="3"/>
  <c r="E516" i="3"/>
  <c r="E517" i="3"/>
  <c r="E518" i="3"/>
  <c r="E146" i="3"/>
  <c r="D147" i="3"/>
  <c r="D148" i="3"/>
  <c r="D149" i="3"/>
  <c r="D150" i="3"/>
  <c r="D151" i="3"/>
  <c r="D152" i="3"/>
  <c r="D153" i="3"/>
  <c r="D154" i="3"/>
  <c r="D155" i="3"/>
  <c r="F155" i="3" s="1"/>
  <c r="D156" i="3"/>
  <c r="F156" i="3" s="1"/>
  <c r="D157" i="3"/>
  <c r="F157" i="3" s="1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F253" i="3" s="1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F472" i="3" s="1"/>
  <c r="D473" i="3"/>
  <c r="F473" i="3" s="1"/>
  <c r="D474" i="3"/>
  <c r="D475" i="3"/>
  <c r="D476" i="3"/>
  <c r="F476" i="3" s="1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146" i="3"/>
  <c r="F146" i="3" s="1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F218" i="3" s="1"/>
  <c r="C219" i="3"/>
  <c r="C220" i="3"/>
  <c r="F220" i="3" s="1"/>
  <c r="C221" i="3"/>
  <c r="F221" i="3" s="1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F315" i="3" s="1"/>
  <c r="C316" i="3"/>
  <c r="F316" i="3" s="1"/>
  <c r="C317" i="3"/>
  <c r="F317" i="3" s="1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F410" i="3" s="1"/>
  <c r="C411" i="3"/>
  <c r="F411" i="3" s="1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F506" i="3" s="1"/>
  <c r="C507" i="3"/>
  <c r="C508" i="3"/>
  <c r="C509" i="3"/>
  <c r="C510" i="3"/>
  <c r="C511" i="3"/>
  <c r="C512" i="3"/>
  <c r="C513" i="3"/>
  <c r="C514" i="3"/>
  <c r="C515" i="3"/>
  <c r="C516" i="3"/>
  <c r="C517" i="3"/>
  <c r="C518" i="3"/>
  <c r="C146" i="3"/>
  <c r="F158" i="3"/>
  <c r="F318" i="3"/>
  <c r="F319" i="3"/>
  <c r="F350" i="3"/>
  <c r="F352" i="3"/>
  <c r="F353" i="3"/>
  <c r="F354" i="3"/>
  <c r="F355" i="3"/>
  <c r="F356" i="3"/>
  <c r="F358" i="3"/>
  <c r="F359" i="3"/>
  <c r="F360" i="3"/>
  <c r="F361" i="3"/>
  <c r="F362" i="3"/>
  <c r="F482" i="3"/>
  <c r="F510" i="3"/>
  <c r="F511" i="3"/>
  <c r="F512" i="3"/>
  <c r="F147" i="3"/>
  <c r="F148" i="3"/>
  <c r="F149" i="3"/>
  <c r="F151" i="3"/>
  <c r="F152" i="3"/>
  <c r="F153" i="3"/>
  <c r="F154" i="3"/>
  <c r="F179" i="3"/>
  <c r="F180" i="3"/>
  <c r="F181" i="3"/>
  <c r="F182" i="3"/>
  <c r="F183" i="3"/>
  <c r="F184" i="3"/>
  <c r="F185" i="3"/>
  <c r="F186" i="3"/>
  <c r="F187" i="3"/>
  <c r="F188" i="3"/>
  <c r="F189" i="3"/>
  <c r="F211" i="3"/>
  <c r="F212" i="3"/>
  <c r="F213" i="3"/>
  <c r="F214" i="3"/>
  <c r="F215" i="3"/>
  <c r="F216" i="3"/>
  <c r="F217" i="3"/>
  <c r="F219" i="3"/>
  <c r="F243" i="3"/>
  <c r="F244" i="3"/>
  <c r="F245" i="3"/>
  <c r="F246" i="3"/>
  <c r="F247" i="3"/>
  <c r="F250" i="3"/>
  <c r="F275" i="3"/>
  <c r="F276" i="3"/>
  <c r="F277" i="3"/>
  <c r="F278" i="3"/>
  <c r="F279" i="3"/>
  <c r="F280" i="3"/>
  <c r="F281" i="3"/>
  <c r="F282" i="3"/>
  <c r="F283" i="3"/>
  <c r="F284" i="3"/>
  <c r="F285" i="3"/>
  <c r="F307" i="3"/>
  <c r="F308" i="3"/>
  <c r="F309" i="3"/>
  <c r="F310" i="3"/>
  <c r="F311" i="3"/>
  <c r="F312" i="3"/>
  <c r="F313" i="3"/>
  <c r="F314" i="3"/>
  <c r="F339" i="3"/>
  <c r="F340" i="3"/>
  <c r="F341" i="3"/>
  <c r="F342" i="3"/>
  <c r="F343" i="3"/>
  <c r="F344" i="3"/>
  <c r="F345" i="3"/>
  <c r="F349" i="3"/>
  <c r="F371" i="3"/>
  <c r="F372" i="3"/>
  <c r="F373" i="3"/>
  <c r="F374" i="3"/>
  <c r="F375" i="3"/>
  <c r="F376" i="3"/>
  <c r="F377" i="3"/>
  <c r="F378" i="3"/>
  <c r="F379" i="3"/>
  <c r="F380" i="3"/>
  <c r="F381" i="3"/>
  <c r="F403" i="3"/>
  <c r="F404" i="3"/>
  <c r="F405" i="3"/>
  <c r="F406" i="3"/>
  <c r="F407" i="3"/>
  <c r="F408" i="3"/>
  <c r="F409" i="3"/>
  <c r="F412" i="3"/>
  <c r="F413" i="3"/>
  <c r="F435" i="3"/>
  <c r="F436" i="3"/>
  <c r="F437" i="3"/>
  <c r="F438" i="3"/>
  <c r="F439" i="3"/>
  <c r="F440" i="3"/>
  <c r="F441" i="3"/>
  <c r="F442" i="3"/>
  <c r="F467" i="3"/>
  <c r="F468" i="3"/>
  <c r="F469" i="3"/>
  <c r="F470" i="3"/>
  <c r="F471" i="3"/>
  <c r="F474" i="3"/>
  <c r="F475" i="3"/>
  <c r="F477" i="3"/>
  <c r="F499" i="3"/>
  <c r="F500" i="3"/>
  <c r="F501" i="3"/>
  <c r="F502" i="3"/>
  <c r="F503" i="3"/>
  <c r="F504" i="3"/>
  <c r="F505" i="3"/>
  <c r="F507" i="3"/>
  <c r="F508" i="3"/>
  <c r="F509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2" i="3"/>
  <c r="O11" i="3"/>
  <c r="P4" i="3"/>
  <c r="F498" i="3" l="1"/>
  <c r="F402" i="3"/>
  <c r="F306" i="3"/>
  <c r="F210" i="3"/>
  <c r="F302" i="3"/>
  <c r="F301" i="3"/>
  <c r="F205" i="3"/>
  <c r="F459" i="3"/>
  <c r="F458" i="3"/>
  <c r="F457" i="3"/>
  <c r="F297" i="3"/>
  <c r="F265" i="3"/>
  <c r="F456" i="3"/>
  <c r="F264" i="3"/>
  <c r="F168" i="3"/>
  <c r="F454" i="3"/>
  <c r="F262" i="3"/>
  <c r="F453" i="3"/>
  <c r="F261" i="3"/>
  <c r="F206" i="3"/>
  <c r="F452" i="3"/>
  <c r="F260" i="3"/>
  <c r="F164" i="3"/>
  <c r="F451" i="3"/>
  <c r="F259" i="3"/>
  <c r="F163" i="3"/>
  <c r="F455" i="3"/>
  <c r="F450" i="3"/>
  <c r="F290" i="3"/>
  <c r="F258" i="3"/>
  <c r="F162" i="3"/>
  <c r="F449" i="3"/>
  <c r="F289" i="3"/>
  <c r="F257" i="3"/>
  <c r="F161" i="3"/>
  <c r="F167" i="3"/>
  <c r="F448" i="3"/>
  <c r="F416" i="3"/>
  <c r="F447" i="3"/>
  <c r="F415" i="3"/>
  <c r="F159" i="3"/>
  <c r="F263" i="3"/>
  <c r="F446" i="3"/>
  <c r="F414" i="3"/>
  <c r="F465" i="3"/>
  <c r="F305" i="3"/>
  <c r="F177" i="3"/>
  <c r="F496" i="3"/>
  <c r="F432" i="3"/>
  <c r="F176" i="3"/>
  <c r="F370" i="3"/>
  <c r="F337" i="3"/>
  <c r="F367" i="3"/>
  <c r="F461" i="3"/>
  <c r="F401" i="3"/>
  <c r="F400" i="3"/>
  <c r="F271" i="3"/>
  <c r="F334" i="3"/>
  <c r="F428" i="3"/>
  <c r="F172" i="3"/>
  <c r="F209" i="3"/>
  <c r="F240" i="3"/>
  <c r="F268" i="3"/>
  <c r="F491" i="3"/>
  <c r="F427" i="3"/>
  <c r="F395" i="3"/>
  <c r="F363" i="3"/>
  <c r="F331" i="3"/>
  <c r="F299" i="3"/>
  <c r="F267" i="3"/>
  <c r="F235" i="3"/>
  <c r="F203" i="3"/>
  <c r="F171" i="3"/>
  <c r="F178" i="3"/>
  <c r="F272" i="3"/>
  <c r="F463" i="3"/>
  <c r="F426" i="3"/>
  <c r="F202" i="3"/>
  <c r="F493" i="3"/>
  <c r="F236" i="3"/>
  <c r="F170" i="3"/>
  <c r="F489" i="3"/>
  <c r="F425" i="3"/>
  <c r="F393" i="3"/>
  <c r="F329" i="3"/>
  <c r="F233" i="3"/>
  <c r="F169" i="3"/>
  <c r="F242" i="3"/>
  <c r="F433" i="3"/>
  <c r="F368" i="3"/>
  <c r="F239" i="3"/>
  <c r="F494" i="3"/>
  <c r="F366" i="3"/>
  <c r="F429" i="3"/>
  <c r="F460" i="3"/>
  <c r="F298" i="3"/>
  <c r="F488" i="3"/>
  <c r="F424" i="3"/>
  <c r="F392" i="3"/>
  <c r="F328" i="3"/>
  <c r="F296" i="3"/>
  <c r="F232" i="3"/>
  <c r="F204" i="3"/>
  <c r="F487" i="3"/>
  <c r="F327" i="3"/>
  <c r="F295" i="3"/>
  <c r="F231" i="3"/>
  <c r="F199" i="3"/>
  <c r="F466" i="3"/>
  <c r="F497" i="3"/>
  <c r="F336" i="3"/>
  <c r="F431" i="3"/>
  <c r="F175" i="3"/>
  <c r="F238" i="3"/>
  <c r="F365" i="3"/>
  <c r="F326" i="3"/>
  <c r="F294" i="3"/>
  <c r="F230" i="3"/>
  <c r="F198" i="3"/>
  <c r="F174" i="3"/>
  <c r="F300" i="3"/>
  <c r="F517" i="3"/>
  <c r="F485" i="3"/>
  <c r="F421" i="3"/>
  <c r="F389" i="3"/>
  <c r="F325" i="3"/>
  <c r="F293" i="3"/>
  <c r="F229" i="3"/>
  <c r="F197" i="3"/>
  <c r="F274" i="3"/>
  <c r="F304" i="3"/>
  <c r="F495" i="3"/>
  <c r="F303" i="3"/>
  <c r="F270" i="3"/>
  <c r="F333" i="3"/>
  <c r="F394" i="3"/>
  <c r="F516" i="3"/>
  <c r="F484" i="3"/>
  <c r="F420" i="3"/>
  <c r="F388" i="3"/>
  <c r="F324" i="3"/>
  <c r="F292" i="3"/>
  <c r="F228" i="3"/>
  <c r="F196" i="3"/>
  <c r="F338" i="3"/>
  <c r="F369" i="3"/>
  <c r="F208" i="3"/>
  <c r="F332" i="3"/>
  <c r="F423" i="3"/>
  <c r="F518" i="3"/>
  <c r="F515" i="3"/>
  <c r="F483" i="3"/>
  <c r="F419" i="3"/>
  <c r="F387" i="3"/>
  <c r="F323" i="3"/>
  <c r="F291" i="3"/>
  <c r="F227" i="3"/>
  <c r="F195" i="3"/>
  <c r="F241" i="3"/>
  <c r="F173" i="3"/>
  <c r="F492" i="3"/>
  <c r="F514" i="3"/>
  <c r="F418" i="3"/>
  <c r="F386" i="3"/>
  <c r="F322" i="3"/>
  <c r="F226" i="3"/>
  <c r="F237" i="3"/>
  <c r="F396" i="3"/>
  <c r="F391" i="3"/>
  <c r="F486" i="3"/>
  <c r="F481" i="3"/>
  <c r="F417" i="3"/>
  <c r="F385" i="3"/>
  <c r="F321" i="3"/>
  <c r="F225" i="3"/>
  <c r="F335" i="3"/>
  <c r="F330" i="3"/>
  <c r="F234" i="3"/>
  <c r="F390" i="3"/>
  <c r="F480" i="3"/>
  <c r="F384" i="3"/>
  <c r="F320" i="3"/>
  <c r="F288" i="3"/>
  <c r="F224" i="3"/>
  <c r="F192" i="3"/>
  <c r="F464" i="3"/>
  <c r="F462" i="3"/>
  <c r="F269" i="3"/>
  <c r="F364" i="3"/>
  <c r="F266" i="3"/>
  <c r="F422" i="3"/>
  <c r="F479" i="3"/>
  <c r="F383" i="3"/>
  <c r="F287" i="3"/>
  <c r="F223" i="3"/>
  <c r="F191" i="3"/>
  <c r="F434" i="3"/>
  <c r="F273" i="3"/>
  <c r="F207" i="3"/>
  <c r="F430" i="3"/>
  <c r="F397" i="3"/>
  <c r="F490" i="3"/>
  <c r="F478" i="3"/>
  <c r="F382" i="3"/>
  <c r="F286" i="3"/>
  <c r="F190" i="3"/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A1" authorId="0" shapeId="0" xr:uid="{31E97523-30EB-480E-A1E9-316FBF1A47C0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THIS FILE IS A COPY - original location "Q:\Business_Plans\2023BP\Electric\2_Forecasts\Residential\Work\EV_PV_table_2023BP.xlsx"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C1" authorId="0" shapeId="0" xr:uid="{58459182-F6E9-44C2-9876-7DAF2FD4A880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Net Metering_no blend_2023.xlsx, Sheet1</t>
        </r>
      </text>
    </comment>
    <comment ref="D1" authorId="0" shapeId="0" xr:uid="{C72FD978-836C-49A1-B887-DE830BA55CF4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SQF_LQF_forecastWork_2023.xlsx</t>
        </r>
      </text>
    </comment>
    <comment ref="G122" authorId="0" shapeId="0" xr:uid="{E2985C8F-FEC7-4B83-9B1D-BD0DD3F7A92D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forecast_Billed_solar_subtractions_2023BP.xlsx, total_solar_gen_NM&amp;SQF, total solar gen MW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1" authorId="0" shapeId="0" xr:uid="{BEA075FD-FA03-4720-9E40-4F591FDCEA4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"Total cumulative stock KU" from EV_ForecastKD_cumulative_2023BP until forecast</t>
        </r>
      </text>
    </comment>
    <comment ref="D1" authorId="0" shapeId="0" xr:uid="{71225808-80BF-4CC5-8E1E-050FE16B2AA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Total cumulative stock LE</t>
        </r>
      </text>
    </comment>
    <comment ref="E1" authorId="0" shapeId="0" xr:uid="{82A83EE9-BBAB-472F-8BA9-3F979A8F952F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Total cumulative stock ODP</t>
        </r>
      </text>
    </comment>
    <comment ref="G1" authorId="0" shapeId="0" xr:uid="{B431F5C9-7A4F-4E68-8658-41DE11F88236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sum calendar sales from CarsonRoadForecast (I-K)</t>
        </r>
      </text>
    </comment>
    <comment ref="H1" authorId="0" shapeId="0" xr:uid="{1CFC84C2-234C-4FA6-B6A2-35D50354C97C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from Cars on Road forecast</t>
        </r>
      </text>
    </comment>
    <comment ref="N1" authorId="0" shapeId="0" xr:uid="{CD0703C9-9033-4D29-85C3-D80074B9CFAD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can find proportions (prop_) and totals (total_) from EV processing code</t>
        </r>
      </text>
    </comment>
  </commentList>
</comments>
</file>

<file path=xl/sharedStrings.xml><?xml version="1.0" encoding="utf-8"?>
<sst xmlns="http://schemas.openxmlformats.org/spreadsheetml/2006/main" count="39" uniqueCount="31">
  <si>
    <t>Date</t>
  </si>
  <si>
    <t>Year</t>
  </si>
  <si>
    <t>KU_CarsOn Road</t>
  </si>
  <si>
    <t>LE_CarsOnRoad</t>
  </si>
  <si>
    <t>ODP_CarsOnRoad</t>
  </si>
  <si>
    <t>Total_CarsOnRoad</t>
  </si>
  <si>
    <t>Total Energy (MWh)</t>
  </si>
  <si>
    <t>KU</t>
  </si>
  <si>
    <t>LE</t>
  </si>
  <si>
    <t>Total</t>
  </si>
  <si>
    <t>Proportion</t>
  </si>
  <si>
    <t>ODP percent of KU</t>
  </si>
  <si>
    <t>KY_CarsOnRoad</t>
  </si>
  <si>
    <t>KU_Sales</t>
  </si>
  <si>
    <t>LE_Sales</t>
  </si>
  <si>
    <t>ODP_Sales</t>
  </si>
  <si>
    <t>NM_Capacity</t>
  </si>
  <si>
    <t>LQF_SQF_Cap</t>
  </si>
  <si>
    <t>Total_Cap (MW)</t>
  </si>
  <si>
    <t>Capacity Factor</t>
  </si>
  <si>
    <t>Total Energy</t>
  </si>
  <si>
    <t>NM_energy_kWh</t>
  </si>
  <si>
    <t>LQF_SQF_Cap_energy</t>
  </si>
  <si>
    <t>Solar Installed Capacity (MW)</t>
  </si>
  <si>
    <t>Non-Utility Solar Generation (MWh)</t>
  </si>
  <si>
    <t xml:space="preserve">EVs on Road </t>
  </si>
  <si>
    <t>EV Electricity Sales (MWh)</t>
  </si>
  <si>
    <t>2022BP</t>
  </si>
  <si>
    <t>2021BP</t>
  </si>
  <si>
    <t>2020BP</t>
  </si>
  <si>
    <t>2019BP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</si>
</sst>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* #,##0.000_);_(* \(#,##0.0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5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14" fontId="0" fillId="2" borderId="0" xfId="0" applyNumberFormat="1" applyFill="1"/>
    <xf numFmtId="1" fontId="0" fillId="2" borderId="0" xfId="0" applyNumberFormat="1" applyFill="1"/>
    <xf numFmtId="43" fontId="0" fillId="0" borderId="0" xfId="0" applyNumberFormat="1"/>
    <xf numFmtId="165" fontId="0" fillId="2" borderId="0" xfId="1" applyNumberFormat="1" applyFont="1" applyFill="1"/>
    <xf numFmtId="43" fontId="0" fillId="2" borderId="0" xfId="0" applyNumberFormat="1" applyFill="1"/>
    <xf numFmtId="0" fontId="0" fillId="2" borderId="0" xfId="0" applyFill="1"/>
    <xf numFmtId="14" fontId="0" fillId="0" borderId="0" xfId="0" applyNumberFormat="1" applyFill="1"/>
    <xf numFmtId="1" fontId="0" fillId="0" borderId="0" xfId="0" applyNumberFormat="1" applyFill="1"/>
    <xf numFmtId="10" fontId="0" fillId="0" borderId="0" xfId="0" applyNumberFormat="1"/>
    <xf numFmtId="10" fontId="0" fillId="2" borderId="0" xfId="0" applyNumberFormat="1" applyFill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wrapText="1"/>
    </xf>
    <xf numFmtId="165" fontId="6" fillId="3" borderId="2" xfId="1" applyNumberFormat="1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 vertical="center" wrapText="1"/>
    </xf>
    <xf numFmtId="3" fontId="0" fillId="4" borderId="1" xfId="1" applyNumberFormat="1" applyFont="1" applyFill="1" applyBorder="1" applyAlignment="1">
      <alignment horizontal="center" wrapText="1"/>
    </xf>
    <xf numFmtId="3" fontId="0" fillId="4" borderId="1" xfId="0" applyNumberFormat="1" applyFill="1" applyBorder="1" applyAlignment="1">
      <alignment horizontal="center" wrapText="1"/>
    </xf>
    <xf numFmtId="3" fontId="0" fillId="4" borderId="2" xfId="1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3" fontId="0" fillId="0" borderId="1" xfId="1" applyNumberFormat="1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 wrapText="1"/>
    </xf>
    <xf numFmtId="3" fontId="0" fillId="0" borderId="1" xfId="0" applyNumberFormat="1" applyFill="1" applyBorder="1" applyAlignment="1">
      <alignment horizontal="center" wrapText="1"/>
    </xf>
    <xf numFmtId="3" fontId="0" fillId="0" borderId="2" xfId="1" applyNumberFormat="1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3" fontId="0" fillId="0" borderId="4" xfId="1" applyNumberFormat="1" applyFont="1" applyFill="1" applyBorder="1" applyAlignment="1">
      <alignment horizontal="center" vertical="center" wrapText="1"/>
    </xf>
    <xf numFmtId="3" fontId="0" fillId="0" borderId="4" xfId="1" applyNumberFormat="1" applyFont="1" applyFill="1" applyBorder="1" applyAlignment="1">
      <alignment horizontal="center" wrapText="1"/>
    </xf>
    <xf numFmtId="3" fontId="0" fillId="0" borderId="4" xfId="0" applyNumberFormat="1" applyFill="1" applyBorder="1" applyAlignment="1">
      <alignment horizontal="center" wrapText="1"/>
    </xf>
    <xf numFmtId="3" fontId="0" fillId="0" borderId="3" xfId="1" applyNumberFormat="1" applyFont="1" applyFill="1" applyBorder="1" applyAlignment="1">
      <alignment horizontal="center" wrapText="1"/>
    </xf>
    <xf numFmtId="0" fontId="0" fillId="5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25</xdr:row>
      <xdr:rowOff>19050</xdr:rowOff>
    </xdr:from>
    <xdr:to>
      <xdr:col>6</xdr:col>
      <xdr:colOff>660592</xdr:colOff>
      <xdr:row>36</xdr:row>
      <xdr:rowOff>137160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408224-EF18-42D3-A14A-ECBA83EE4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5950" y="5187950"/>
          <a:ext cx="6845492" cy="21437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6</xdr:col>
      <xdr:colOff>408022</xdr:colOff>
      <xdr:row>51</xdr:row>
      <xdr:rowOff>59690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90295E-8DBB-4190-8499-DF2D50DC8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7931150"/>
          <a:ext cx="6599272" cy="20853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6</xdr:col>
      <xdr:colOff>368300</xdr:colOff>
      <xdr:row>66</xdr:row>
      <xdr:rowOff>213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A225348-477B-453C-81E9-E0025609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0693400"/>
          <a:ext cx="6559550" cy="2025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0DBC-EF8A-4E39-A190-D38CD4E6A4AD}">
  <dimension ref="A1:G55"/>
  <sheetViews>
    <sheetView tabSelected="1" workbookViewId="0"/>
  </sheetViews>
  <sheetFormatPr defaultRowHeight="14.5" x14ac:dyDescent="0.35"/>
  <cols>
    <col min="2" max="2" width="18.81640625" customWidth="1"/>
    <col min="3" max="3" width="22.7265625" customWidth="1"/>
    <col min="4" max="4" width="20.90625" customWidth="1"/>
    <col min="6" max="6" width="17.453125" customWidth="1"/>
    <col min="7" max="7" width="20.1796875" customWidth="1"/>
  </cols>
  <sheetData>
    <row r="1" spans="1:7" ht="44.5" customHeight="1" x14ac:dyDescent="0.35">
      <c r="A1" s="36"/>
      <c r="B1" s="17" t="s">
        <v>1</v>
      </c>
      <c r="C1" s="18" t="s">
        <v>23</v>
      </c>
      <c r="D1" s="18" t="s">
        <v>24</v>
      </c>
      <c r="E1" s="18"/>
      <c r="F1" s="19" t="s">
        <v>25</v>
      </c>
      <c r="G1" s="20" t="s">
        <v>26</v>
      </c>
    </row>
    <row r="2" spans="1:7" x14ac:dyDescent="0.35">
      <c r="B2" s="21">
        <v>2015</v>
      </c>
      <c r="C2" s="22">
        <f>AVERAGEIF(PV!B:B,Table!B2,PV!E:E)</f>
        <v>2.7038557499999993</v>
      </c>
      <c r="D2" s="23">
        <f>SUMIF(PV!B:B,Table!B2,PV!G:G)</f>
        <v>3696.1238279365521</v>
      </c>
      <c r="E2" s="24"/>
      <c r="F2" s="23">
        <f>AVERAGEIF(EV!B:B,Table!B2,EV!F:F)</f>
        <v>606.75590209893755</v>
      </c>
      <c r="G2" s="25">
        <f>SUMIF(EV!B:B,Table!B2,EV!G:G)</f>
        <v>1730.2846363273143</v>
      </c>
    </row>
    <row r="3" spans="1:7" x14ac:dyDescent="0.35">
      <c r="B3" s="26">
        <v>2020</v>
      </c>
      <c r="C3" s="27">
        <f>AVERAGEIF(PV!B:B,Table!B3,PV!E:E)</f>
        <v>13.485677833333334</v>
      </c>
      <c r="D3" s="28">
        <f>SUMIF(PV!B:B,Table!B3,PV!G:G)</f>
        <v>17186.803290874068</v>
      </c>
      <c r="E3" s="29"/>
      <c r="F3" s="28">
        <f>AVERAGEIF(EV!B:B,Table!B3,EV!F:F)</f>
        <v>3067.1685341761781</v>
      </c>
      <c r="G3" s="30">
        <f>SUMIF(EV!B:B,Table!B3,EV!G:G)</f>
        <v>9124.0931819122125</v>
      </c>
    </row>
    <row r="4" spans="1:7" x14ac:dyDescent="0.35">
      <c r="B4" s="21">
        <v>2025</v>
      </c>
      <c r="C4" s="22">
        <f>AVERAGEIF(PV!B:B,Table!B4,PV!E:E)</f>
        <v>54.09475527864705</v>
      </c>
      <c r="D4" s="23">
        <f>SUMIF(PV!B:B,Table!B4,PV!G:G)</f>
        <v>70091.572768633137</v>
      </c>
      <c r="E4" s="24"/>
      <c r="F4" s="23">
        <f>AVERAGEIF(EV!B:B,Table!B4,EV!F:F)</f>
        <v>12793.950089814572</v>
      </c>
      <c r="G4" s="25">
        <f>SUMIF(EV!B:B,Table!B4,EV!G:G)</f>
        <v>40301.125282858673</v>
      </c>
    </row>
    <row r="5" spans="1:7" x14ac:dyDescent="0.35">
      <c r="B5" s="26">
        <v>2030</v>
      </c>
      <c r="C5" s="27">
        <f>AVERAGEIF(PV!B:B,Table!B5,PV!E:E)</f>
        <v>89.147375583495446</v>
      </c>
      <c r="D5" s="28">
        <f>SUMIF(PV!B:B,Table!B5,PV!G:G)</f>
        <v>114326.49111986213</v>
      </c>
      <c r="E5" s="29"/>
      <c r="F5" s="28">
        <f>AVERAGEIF(EV!B:B,Table!B5,EV!F:F)</f>
        <v>27400.100010483293</v>
      </c>
      <c r="G5" s="30">
        <f>SUMIF(EV!B:B,Table!B5,EV!G:G)</f>
        <v>90336.176282941378</v>
      </c>
    </row>
    <row r="6" spans="1:7" x14ac:dyDescent="0.35">
      <c r="B6" s="21">
        <v>2035</v>
      </c>
      <c r="C6" s="22">
        <f>AVERAGEIF(PV!B:B,Table!B6,PV!E:E)</f>
        <v>92.901072510419624</v>
      </c>
      <c r="D6" s="23">
        <f>SUMIF(PV!B:B,Table!B6,PV!G:G)</f>
        <v>119138.71937273505</v>
      </c>
      <c r="E6" s="24"/>
      <c r="F6" s="23">
        <f>AVERAGEIF(EV!B:B,Table!B6,EV!F:F)</f>
        <v>52678.487074161145</v>
      </c>
      <c r="G6" s="25">
        <f>SUMIF(EV!B:B,Table!B6,EV!G:G)</f>
        <v>181297.33550593659</v>
      </c>
    </row>
    <row r="7" spans="1:7" x14ac:dyDescent="0.35">
      <c r="B7" s="26">
        <v>2040</v>
      </c>
      <c r="C7" s="27">
        <f>AVERAGEIF(PV!B:B,Table!B7,PV!E:E)</f>
        <v>96.654769437343774</v>
      </c>
      <c r="D7" s="28">
        <f>SUMIF(PV!B:B,Table!B7,PV!G:G)</f>
        <v>124165.19617520901</v>
      </c>
      <c r="E7" s="29"/>
      <c r="F7" s="28">
        <f>AVERAGEIF(EV!B:B,Table!B7,EV!F:F)</f>
        <v>83932.465993408478</v>
      </c>
      <c r="G7" s="30">
        <f>SUMIF(EV!B:B,Table!B7,EV!G:G)</f>
        <v>302006.19084816682</v>
      </c>
    </row>
    <row r="8" spans="1:7" x14ac:dyDescent="0.35">
      <c r="B8" s="21">
        <v>2045</v>
      </c>
      <c r="C8" s="22">
        <f>AVERAGEIF(PV!B:B,Table!B8,PV!E:E)</f>
        <v>100.40846636426795</v>
      </c>
      <c r="D8" s="23">
        <f>SUMIF(PV!B:B,Table!B8,PV!G:G)</f>
        <v>128763.1758784808</v>
      </c>
      <c r="E8" s="24"/>
      <c r="F8" s="23">
        <f>AVERAGEIF(EV!B:B,Table!B8,EV!F:F)</f>
        <v>117649.28680261881</v>
      </c>
      <c r="G8" s="25">
        <f>SUMIF(EV!B:B,Table!B8,EV!G:G)</f>
        <v>422104.20281063044</v>
      </c>
    </row>
    <row r="9" spans="1:7" x14ac:dyDescent="0.35">
      <c r="B9" s="31">
        <v>2050</v>
      </c>
      <c r="C9" s="32">
        <f>AVERAGEIF(PV!B:B,Table!B9,PV!E:E)</f>
        <v>104.16216329119213</v>
      </c>
      <c r="D9" s="33">
        <f>SUMIF(PV!B:B,Table!B9,PV!G:G)</f>
        <v>133575.40413135372</v>
      </c>
      <c r="E9" s="34"/>
      <c r="F9" s="35">
        <f>AVERAGEIF(EV!B:B,Table!B9,EV!F:F)</f>
        <v>148918.1169040094</v>
      </c>
      <c r="G9" s="33">
        <f>SUMIF(EV!B:B,Table!B9,EV!G:G)</f>
        <v>534375.15860759898</v>
      </c>
    </row>
    <row r="13" spans="1:7" x14ac:dyDescent="0.35">
      <c r="B13" t="s">
        <v>27</v>
      </c>
    </row>
    <row r="14" spans="1:7" ht="29" x14ac:dyDescent="0.35">
      <c r="B14" s="17" t="s">
        <v>1</v>
      </c>
      <c r="C14" s="18" t="s">
        <v>23</v>
      </c>
      <c r="D14" s="18" t="s">
        <v>24</v>
      </c>
      <c r="E14" s="18"/>
      <c r="F14" s="19" t="s">
        <v>25</v>
      </c>
      <c r="G14" s="20" t="s">
        <v>26</v>
      </c>
    </row>
    <row r="15" spans="1:7" x14ac:dyDescent="0.35">
      <c r="B15" s="21">
        <v>2015</v>
      </c>
      <c r="C15" s="22">
        <v>2.8096640833333333</v>
      </c>
      <c r="D15" s="23">
        <v>3696.1238279365521</v>
      </c>
      <c r="E15" s="24"/>
      <c r="F15" s="23">
        <v>610.18457580588915</v>
      </c>
      <c r="G15" s="25">
        <v>1740.0621785277206</v>
      </c>
    </row>
    <row r="16" spans="1:7" x14ac:dyDescent="0.35">
      <c r="B16" s="26">
        <v>2020</v>
      </c>
      <c r="C16" s="27">
        <v>14.02360611578005</v>
      </c>
      <c r="D16" s="28">
        <v>17186.803290874068</v>
      </c>
      <c r="E16" s="29"/>
      <c r="F16" s="28">
        <v>3084.5005783665033</v>
      </c>
      <c r="G16" s="30">
        <v>9175.6518701497444</v>
      </c>
    </row>
    <row r="17" spans="2:7" x14ac:dyDescent="0.35">
      <c r="B17" s="21">
        <v>2025</v>
      </c>
      <c r="C17" s="22">
        <v>33.413768585796547</v>
      </c>
      <c r="D17" s="23">
        <v>42582.912108831886</v>
      </c>
      <c r="E17" s="24"/>
      <c r="F17" s="23">
        <v>9603.3207759528577</v>
      </c>
      <c r="G17" s="25">
        <v>30252.639118806259</v>
      </c>
    </row>
    <row r="18" spans="2:7" x14ac:dyDescent="0.35">
      <c r="B18" s="26">
        <v>2030</v>
      </c>
      <c r="C18" s="27">
        <v>83.291136383507492</v>
      </c>
      <c r="D18" s="28">
        <v>106436.09155999099</v>
      </c>
      <c r="E18" s="29"/>
      <c r="F18" s="28">
        <v>19368.051770213875</v>
      </c>
      <c r="G18" s="30">
        <v>63861.585183156058</v>
      </c>
    </row>
    <row r="19" spans="2:7" x14ac:dyDescent="0.35">
      <c r="B19" s="21">
        <v>2035</v>
      </c>
      <c r="C19" s="22">
        <v>86.342104637475771</v>
      </c>
      <c r="D19" s="23">
        <v>110206.66332698382</v>
      </c>
      <c r="E19" s="24"/>
      <c r="F19" s="23">
        <v>35149.975035297444</v>
      </c>
      <c r="G19" s="25">
        <v>121017.4291471341</v>
      </c>
    </row>
    <row r="20" spans="2:7" x14ac:dyDescent="0.35">
      <c r="B20" s="26">
        <v>2040</v>
      </c>
      <c r="C20" s="27">
        <v>89.393072891444035</v>
      </c>
      <c r="D20" s="28">
        <v>114250.19160356259</v>
      </c>
      <c r="E20" s="29"/>
      <c r="F20" s="28">
        <v>58861.708253406097</v>
      </c>
      <c r="G20" s="30">
        <v>211825.0177065332</v>
      </c>
    </row>
    <row r="21" spans="2:7" x14ac:dyDescent="0.35">
      <c r="B21" s="21">
        <v>2045</v>
      </c>
      <c r="C21" s="22">
        <v>92.444041145412214</v>
      </c>
      <c r="D21" s="23">
        <v>118674.53328880577</v>
      </c>
      <c r="E21" s="24"/>
      <c r="F21" s="23">
        <v>91922.794464136314</v>
      </c>
      <c r="G21" s="25">
        <v>329721.70863621449</v>
      </c>
    </row>
    <row r="22" spans="2:7" x14ac:dyDescent="0.35">
      <c r="B22" s="31">
        <v>2050</v>
      </c>
      <c r="C22" s="32">
        <v>95.495009399380365</v>
      </c>
      <c r="D22" s="33">
        <v>121749.39951488216</v>
      </c>
      <c r="E22" s="34"/>
      <c r="F22" s="35">
        <v>131594.51811230154</v>
      </c>
      <c r="G22" s="33">
        <v>471900.96871394687</v>
      </c>
    </row>
    <row r="25" spans="2:7" x14ac:dyDescent="0.35">
      <c r="B25" t="s">
        <v>28</v>
      </c>
    </row>
    <row r="40" spans="2:2" x14ac:dyDescent="0.35">
      <c r="B40" t="s">
        <v>29</v>
      </c>
    </row>
    <row r="55" spans="2:2" x14ac:dyDescent="0.35">
      <c r="B55" t="s">
        <v>30</v>
      </c>
    </row>
  </sheetData>
  <pageMargins left="0.7" right="0.7" top="0.75" bottom="0.75" header="0.3" footer="0.3"/>
  <pageSetup orientation="portrait" horizontalDpi="90" verticalDpi="9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A5B4-105B-4760-AE9F-84E8684AD3E5}">
  <dimension ref="A1:L494"/>
  <sheetViews>
    <sheetView topLeftCell="A109" zoomScale="70" zoomScaleNormal="70" workbookViewId="0">
      <selection activeCell="L88" sqref="L88"/>
    </sheetView>
  </sheetViews>
  <sheetFormatPr defaultRowHeight="14.5" x14ac:dyDescent="0.35"/>
  <cols>
    <col min="1" max="1" width="9.81640625" bestFit="1" customWidth="1"/>
    <col min="2" max="2" width="9.81640625" customWidth="1"/>
    <col min="3" max="3" width="17" customWidth="1"/>
    <col min="4" max="4" width="16.6328125" customWidth="1"/>
    <col min="5" max="5" width="17.54296875" customWidth="1"/>
    <col min="6" max="6" width="16.453125" customWidth="1"/>
    <col min="7" max="7" width="14.26953125" customWidth="1"/>
    <col min="10" max="10" width="16.1796875" customWidth="1"/>
    <col min="11" max="11" width="19" customWidth="1"/>
    <col min="12" max="12" width="19.7265625" customWidth="1"/>
  </cols>
  <sheetData>
    <row r="1" spans="1:12" x14ac:dyDescent="0.35">
      <c r="A1" t="s">
        <v>0</v>
      </c>
      <c r="B1" t="s">
        <v>1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J1" t="s">
        <v>21</v>
      </c>
      <c r="K1" t="s">
        <v>22</v>
      </c>
    </row>
    <row r="2" spans="1:12" x14ac:dyDescent="0.35">
      <c r="A2" s="1">
        <v>40909</v>
      </c>
      <c r="B2" s="6">
        <f t="shared" ref="B2:B42" si="0">YEAR(A2)</f>
        <v>2012</v>
      </c>
      <c r="C2" s="3">
        <v>355.87299999999988</v>
      </c>
    </row>
    <row r="3" spans="1:12" x14ac:dyDescent="0.35">
      <c r="A3" s="1">
        <v>40940</v>
      </c>
      <c r="B3" s="6">
        <f t="shared" si="0"/>
        <v>2012</v>
      </c>
      <c r="C3" s="3">
        <v>364.76299999999992</v>
      </c>
    </row>
    <row r="4" spans="1:12" x14ac:dyDescent="0.35">
      <c r="A4" s="1">
        <v>40969</v>
      </c>
      <c r="B4" s="6">
        <f t="shared" si="0"/>
        <v>2012</v>
      </c>
      <c r="C4" s="3">
        <v>371.84299999999979</v>
      </c>
    </row>
    <row r="5" spans="1:12" x14ac:dyDescent="0.35">
      <c r="A5" s="1">
        <v>41000</v>
      </c>
      <c r="B5" s="6">
        <f t="shared" si="0"/>
        <v>2012</v>
      </c>
      <c r="C5" s="3">
        <v>389.7029999999998</v>
      </c>
    </row>
    <row r="6" spans="1:12" x14ac:dyDescent="0.35">
      <c r="A6" s="1">
        <v>41030</v>
      </c>
      <c r="B6" s="6">
        <f t="shared" si="0"/>
        <v>2012</v>
      </c>
      <c r="C6" s="3">
        <v>418.9529999999998</v>
      </c>
    </row>
    <row r="7" spans="1:12" x14ac:dyDescent="0.35">
      <c r="A7" s="1">
        <v>41061</v>
      </c>
      <c r="B7" s="6">
        <f t="shared" si="0"/>
        <v>2012</v>
      </c>
      <c r="C7" s="3">
        <v>431.91299999999978</v>
      </c>
      <c r="D7" s="3">
        <v>220.9</v>
      </c>
      <c r="E7" s="9">
        <f>(C7+D7)/1000</f>
        <v>0.65281299999999975</v>
      </c>
      <c r="F7" s="15">
        <f>G7/(E7*24*(A8-A7))*1.1</f>
        <v>0.31303343451905485</v>
      </c>
      <c r="G7">
        <f t="shared" ref="G7:G42" si="1">L7</f>
        <v>133.7578661380501</v>
      </c>
      <c r="J7">
        <v>93140.933435550076</v>
      </c>
      <c r="K7">
        <v>40616.932702500038</v>
      </c>
      <c r="L7">
        <f>SUM(J7:K7)/1000</f>
        <v>133.7578661380501</v>
      </c>
    </row>
    <row r="8" spans="1:12" x14ac:dyDescent="0.35">
      <c r="A8" s="1">
        <v>41091</v>
      </c>
      <c r="B8" s="6">
        <f t="shared" si="0"/>
        <v>2012</v>
      </c>
      <c r="C8" s="3">
        <v>469.59299999999979</v>
      </c>
      <c r="D8" s="3">
        <v>220.9</v>
      </c>
      <c r="E8" s="9">
        <f t="shared" ref="E8:E71" si="2">(C8+D8)/1000</f>
        <v>0.6904929999999998</v>
      </c>
      <c r="F8" s="15">
        <f t="shared" ref="F8:F71" si="3">G8/(E8*24*(A9-A8))*1.1</f>
        <v>0.29220669092029811</v>
      </c>
      <c r="G8">
        <f t="shared" si="1"/>
        <v>136.46764175220019</v>
      </c>
      <c r="J8">
        <v>97068.60254220014</v>
      </c>
      <c r="K8">
        <v>39399.039210000061</v>
      </c>
      <c r="L8">
        <f t="shared" ref="L8:L71" si="4">SUM(J8:K8)/1000</f>
        <v>136.46764175220019</v>
      </c>
    </row>
    <row r="9" spans="1:12" x14ac:dyDescent="0.35">
      <c r="A9" s="1">
        <v>41122</v>
      </c>
      <c r="B9" s="6">
        <f t="shared" si="0"/>
        <v>2012</v>
      </c>
      <c r="C9" s="3">
        <v>478.87299999999982</v>
      </c>
      <c r="D9" s="3">
        <v>1170.9000000000001</v>
      </c>
      <c r="E9" s="9">
        <f t="shared" si="2"/>
        <v>1.6497729999999999</v>
      </c>
      <c r="F9" s="15">
        <f t="shared" si="3"/>
        <v>0.25926204889536864</v>
      </c>
      <c r="G9">
        <f t="shared" si="1"/>
        <v>289.29664088640061</v>
      </c>
      <c r="J9">
        <v>92860.83656640019</v>
      </c>
      <c r="K9">
        <v>196435.8043200004</v>
      </c>
      <c r="L9">
        <f t="shared" si="4"/>
        <v>289.29664088640061</v>
      </c>
    </row>
    <row r="10" spans="1:12" x14ac:dyDescent="0.35">
      <c r="A10" s="1">
        <v>41153</v>
      </c>
      <c r="B10" s="6">
        <f t="shared" si="0"/>
        <v>2012</v>
      </c>
      <c r="C10" s="3">
        <v>484.8979999999998</v>
      </c>
      <c r="D10" s="3">
        <v>1170.9000000000001</v>
      </c>
      <c r="E10" s="9">
        <f t="shared" si="2"/>
        <v>1.6557979999999999</v>
      </c>
      <c r="F10" s="15">
        <f t="shared" si="3"/>
        <v>0.24225853509037526</v>
      </c>
      <c r="G10">
        <f t="shared" si="1"/>
        <v>262.55860225237512</v>
      </c>
      <c r="J10">
        <v>84898.969789875031</v>
      </c>
      <c r="K10">
        <v>177659.63246250007</v>
      </c>
      <c r="L10">
        <f t="shared" si="4"/>
        <v>262.55860225237512</v>
      </c>
    </row>
    <row r="11" spans="1:12" x14ac:dyDescent="0.35">
      <c r="A11" s="1">
        <v>41183</v>
      </c>
      <c r="B11" s="6">
        <f t="shared" si="0"/>
        <v>2012</v>
      </c>
      <c r="C11" s="3">
        <v>492.06799999999976</v>
      </c>
      <c r="D11" s="3">
        <v>1170.9000000000001</v>
      </c>
      <c r="E11" s="9">
        <f t="shared" si="2"/>
        <v>1.6629679999999998</v>
      </c>
      <c r="F11" s="15">
        <f t="shared" si="3"/>
        <v>0.16406115454092099</v>
      </c>
      <c r="G11">
        <f t="shared" si="1"/>
        <v>184.53124257562462</v>
      </c>
      <c r="J11">
        <v>60183.85801312486</v>
      </c>
      <c r="K11">
        <v>124347.38456249973</v>
      </c>
      <c r="L11">
        <f t="shared" si="4"/>
        <v>184.53124257562462</v>
      </c>
    </row>
    <row r="12" spans="1:12" x14ac:dyDescent="0.35">
      <c r="A12" s="1">
        <v>41214</v>
      </c>
      <c r="B12" s="6">
        <f t="shared" si="0"/>
        <v>2012</v>
      </c>
      <c r="C12" s="3">
        <v>492.06799999999976</v>
      </c>
      <c r="D12" s="3">
        <v>1170.9000000000001</v>
      </c>
      <c r="E12" s="9">
        <f t="shared" si="2"/>
        <v>1.6629679999999998</v>
      </c>
      <c r="F12" s="15">
        <f t="shared" si="3"/>
        <v>0.12887968888275592</v>
      </c>
      <c r="G12">
        <f t="shared" si="1"/>
        <v>140.28401353874978</v>
      </c>
      <c r="J12">
        <v>45752.86566374993</v>
      </c>
      <c r="K12">
        <v>94531.14787499985</v>
      </c>
      <c r="L12">
        <f t="shared" si="4"/>
        <v>140.28401353874978</v>
      </c>
    </row>
    <row r="13" spans="1:12" x14ac:dyDescent="0.35">
      <c r="A13" s="1">
        <v>41244</v>
      </c>
      <c r="B13" s="6">
        <f t="shared" si="0"/>
        <v>2012</v>
      </c>
      <c r="C13" s="3">
        <v>499.86799999999977</v>
      </c>
      <c r="D13" s="3">
        <v>1170.9000000000001</v>
      </c>
      <c r="E13" s="9">
        <f t="shared" si="2"/>
        <v>1.6707679999999998</v>
      </c>
      <c r="F13" s="15">
        <f t="shared" si="3"/>
        <v>0.10453672616619801</v>
      </c>
      <c r="G13">
        <f t="shared" si="1"/>
        <v>118.13138452365021</v>
      </c>
      <c r="J13">
        <v>38883.643078650071</v>
      </c>
      <c r="K13">
        <v>79247.741445000138</v>
      </c>
      <c r="L13">
        <f t="shared" si="4"/>
        <v>118.13138452365021</v>
      </c>
    </row>
    <row r="14" spans="1:12" x14ac:dyDescent="0.35">
      <c r="A14" s="1">
        <v>41275</v>
      </c>
      <c r="B14" s="6">
        <f t="shared" si="0"/>
        <v>2013</v>
      </c>
      <c r="C14" s="3">
        <v>510.06799999999976</v>
      </c>
      <c r="D14" s="3">
        <v>1170.9000000000001</v>
      </c>
      <c r="E14" s="9">
        <f t="shared" si="2"/>
        <v>1.6809679999999998</v>
      </c>
      <c r="F14" s="15">
        <f t="shared" si="3"/>
        <v>5.9881078962401565E-2</v>
      </c>
      <c r="G14">
        <f t="shared" si="1"/>
        <v>68.081530991550039</v>
      </c>
      <c r="J14">
        <v>22674.790076550009</v>
      </c>
      <c r="K14">
        <v>45406.740915000024</v>
      </c>
      <c r="L14">
        <f t="shared" si="4"/>
        <v>68.081530991550039</v>
      </c>
    </row>
    <row r="15" spans="1:12" x14ac:dyDescent="0.35">
      <c r="A15" s="1">
        <v>41306</v>
      </c>
      <c r="B15" s="6">
        <f t="shared" si="0"/>
        <v>2013</v>
      </c>
      <c r="C15" s="3">
        <v>529.06299999999987</v>
      </c>
      <c r="D15" s="3">
        <v>1170.9000000000001</v>
      </c>
      <c r="E15" s="9">
        <f t="shared" si="2"/>
        <v>1.6999629999999999</v>
      </c>
      <c r="F15" s="15">
        <f t="shared" si="3"/>
        <v>0.11089342902179554</v>
      </c>
      <c r="G15">
        <f t="shared" si="1"/>
        <v>115.16536005479999</v>
      </c>
      <c r="J15">
        <v>39178.370202300001</v>
      </c>
      <c r="K15">
        <v>75986.989852500003</v>
      </c>
      <c r="L15">
        <f t="shared" si="4"/>
        <v>115.16536005479999</v>
      </c>
    </row>
    <row r="16" spans="1:12" x14ac:dyDescent="0.35">
      <c r="A16" s="1">
        <v>41334</v>
      </c>
      <c r="B16" s="6">
        <f t="shared" si="0"/>
        <v>2013</v>
      </c>
      <c r="C16" s="3">
        <v>534.29499999999973</v>
      </c>
      <c r="D16" s="3">
        <v>1170.9000000000001</v>
      </c>
      <c r="E16" s="9">
        <f t="shared" si="2"/>
        <v>1.7051949999999998</v>
      </c>
      <c r="F16" s="15">
        <f t="shared" si="3"/>
        <v>0.11303735538712906</v>
      </c>
      <c r="G16">
        <f t="shared" si="1"/>
        <v>130.36958683200044</v>
      </c>
      <c r="J16">
        <v>44603.591449500149</v>
      </c>
      <c r="K16">
        <v>85765.995382500289</v>
      </c>
      <c r="L16">
        <f t="shared" si="4"/>
        <v>130.36958683200044</v>
      </c>
    </row>
    <row r="17" spans="1:12" x14ac:dyDescent="0.35">
      <c r="A17" s="1">
        <v>41365</v>
      </c>
      <c r="B17" s="6">
        <f t="shared" si="0"/>
        <v>2013</v>
      </c>
      <c r="C17" s="3">
        <v>538.37499999999977</v>
      </c>
      <c r="D17" s="3">
        <v>1170.9000000000001</v>
      </c>
      <c r="E17" s="9">
        <f t="shared" si="2"/>
        <v>1.7092749999999999</v>
      </c>
      <c r="F17" s="15">
        <f t="shared" si="3"/>
        <v>0.18846065954571339</v>
      </c>
      <c r="G17">
        <f t="shared" si="1"/>
        <v>210.84944324399947</v>
      </c>
      <c r="J17">
        <v>72455.561738999822</v>
      </c>
      <c r="K17">
        <v>138393.88150499965</v>
      </c>
      <c r="L17">
        <f t="shared" si="4"/>
        <v>210.84944324399947</v>
      </c>
    </row>
    <row r="18" spans="1:12" x14ac:dyDescent="0.35">
      <c r="A18" s="1">
        <v>41395</v>
      </c>
      <c r="B18" s="6">
        <f t="shared" si="0"/>
        <v>2013</v>
      </c>
      <c r="C18" s="3">
        <v>548.87499999999977</v>
      </c>
      <c r="D18" s="3">
        <v>1170.9000000000001</v>
      </c>
      <c r="E18" s="9">
        <f t="shared" si="2"/>
        <v>1.7197749999999998</v>
      </c>
      <c r="F18" s="15">
        <f t="shared" si="3"/>
        <v>0.20427062868443019</v>
      </c>
      <c r="G18">
        <f t="shared" si="1"/>
        <v>237.60622110149978</v>
      </c>
      <c r="J18">
        <v>82769.829983999924</v>
      </c>
      <c r="K18">
        <v>154836.39111749985</v>
      </c>
      <c r="L18">
        <f t="shared" si="4"/>
        <v>237.60622110149978</v>
      </c>
    </row>
    <row r="19" spans="1:12" x14ac:dyDescent="0.35">
      <c r="A19" s="1">
        <v>41426</v>
      </c>
      <c r="B19" s="6">
        <f t="shared" si="0"/>
        <v>2013</v>
      </c>
      <c r="C19" s="3">
        <v>548.87499999999977</v>
      </c>
      <c r="D19" s="3">
        <v>1170.9000000000001</v>
      </c>
      <c r="E19" s="9">
        <f t="shared" si="2"/>
        <v>1.7197749999999998</v>
      </c>
      <c r="F19" s="15">
        <f t="shared" si="3"/>
        <v>0.25048868009587033</v>
      </c>
      <c r="G19">
        <f t="shared" si="1"/>
        <v>281.9678202405002</v>
      </c>
      <c r="J19">
        <v>98223.137568000064</v>
      </c>
      <c r="K19">
        <v>183744.68267250014</v>
      </c>
      <c r="L19">
        <f t="shared" si="4"/>
        <v>281.9678202405002</v>
      </c>
    </row>
    <row r="20" spans="1:12" x14ac:dyDescent="0.35">
      <c r="A20" s="1">
        <v>41456</v>
      </c>
      <c r="B20" s="6">
        <f t="shared" si="0"/>
        <v>2013</v>
      </c>
      <c r="C20" s="3">
        <v>598.81999999999982</v>
      </c>
      <c r="D20" s="3">
        <v>1170.9000000000001</v>
      </c>
      <c r="E20" s="9">
        <f t="shared" si="2"/>
        <v>1.7697199999999997</v>
      </c>
      <c r="F20" s="15">
        <f t="shared" si="3"/>
        <v>0.24038316143254479</v>
      </c>
      <c r="G20">
        <f t="shared" si="1"/>
        <v>287.73245546099992</v>
      </c>
      <c r="J20">
        <v>103737.93200099998</v>
      </c>
      <c r="K20">
        <v>183994.52345999994</v>
      </c>
      <c r="L20">
        <f t="shared" si="4"/>
        <v>287.73245546099992</v>
      </c>
    </row>
    <row r="21" spans="1:12" x14ac:dyDescent="0.35">
      <c r="A21" s="1">
        <v>41487</v>
      </c>
      <c r="B21" s="6">
        <f t="shared" si="0"/>
        <v>2013</v>
      </c>
      <c r="C21" s="3">
        <v>603.8299999999997</v>
      </c>
      <c r="D21" s="3">
        <v>1170.9000000000001</v>
      </c>
      <c r="E21" s="9">
        <f t="shared" si="2"/>
        <v>1.7747299999999997</v>
      </c>
      <c r="F21" s="15">
        <f t="shared" si="3"/>
        <v>0.2349789117436519</v>
      </c>
      <c r="G21">
        <f t="shared" si="1"/>
        <v>282.05995298625049</v>
      </c>
      <c r="J21">
        <v>102184.94845125018</v>
      </c>
      <c r="K21">
        <v>179875.00453500031</v>
      </c>
      <c r="L21">
        <f t="shared" si="4"/>
        <v>282.05995298625049</v>
      </c>
    </row>
    <row r="22" spans="1:12" x14ac:dyDescent="0.35">
      <c r="A22" s="1">
        <v>41518</v>
      </c>
      <c r="B22" s="6">
        <f t="shared" si="0"/>
        <v>2013</v>
      </c>
      <c r="C22" s="3">
        <v>645.15499999999986</v>
      </c>
      <c r="D22" s="3">
        <v>1170.9000000000001</v>
      </c>
      <c r="E22" s="9">
        <f t="shared" si="2"/>
        <v>1.8160549999999998</v>
      </c>
      <c r="F22" s="15">
        <f t="shared" si="3"/>
        <v>0.24781284837876605</v>
      </c>
      <c r="G22">
        <f t="shared" si="1"/>
        <v>294.57278990999993</v>
      </c>
      <c r="J22">
        <v>110853.13522499998</v>
      </c>
      <c r="K22">
        <v>183719.65468499996</v>
      </c>
      <c r="L22">
        <f t="shared" si="4"/>
        <v>294.57278990999993</v>
      </c>
    </row>
    <row r="23" spans="1:12" x14ac:dyDescent="0.35">
      <c r="A23" s="1">
        <v>41548</v>
      </c>
      <c r="B23" s="6">
        <f t="shared" si="0"/>
        <v>2013</v>
      </c>
      <c r="C23" s="3">
        <v>696.44499999999982</v>
      </c>
      <c r="D23" s="3">
        <v>1170.9000000000001</v>
      </c>
      <c r="E23" s="9">
        <f t="shared" si="2"/>
        <v>1.8673449999999998</v>
      </c>
      <c r="F23" s="15">
        <f t="shared" si="3"/>
        <v>0.17284909656723074</v>
      </c>
      <c r="G23">
        <f t="shared" si="1"/>
        <v>218.30914435875047</v>
      </c>
      <c r="J23">
        <v>85774.534271250188</v>
      </c>
      <c r="K23">
        <v>132534.61008750027</v>
      </c>
      <c r="L23">
        <f t="shared" si="4"/>
        <v>218.30914435875047</v>
      </c>
    </row>
    <row r="24" spans="1:12" x14ac:dyDescent="0.35">
      <c r="A24" s="1">
        <v>41579</v>
      </c>
      <c r="B24" s="6">
        <f t="shared" si="0"/>
        <v>2013</v>
      </c>
      <c r="C24" s="3">
        <v>754.61999999999989</v>
      </c>
      <c r="D24" s="3">
        <v>1170.9000000000001</v>
      </c>
      <c r="E24" s="9">
        <f t="shared" si="2"/>
        <v>1.9255199999999999</v>
      </c>
      <c r="F24" s="15">
        <f t="shared" si="3"/>
        <v>0.11996642702571902</v>
      </c>
      <c r="G24">
        <f t="shared" si="1"/>
        <v>151.19853026174997</v>
      </c>
      <c r="J24">
        <v>62351.282256749982</v>
      </c>
      <c r="K24">
        <v>88847.248004999972</v>
      </c>
      <c r="L24">
        <f t="shared" si="4"/>
        <v>151.19853026174997</v>
      </c>
    </row>
    <row r="25" spans="1:12" x14ac:dyDescent="0.35">
      <c r="A25" s="1">
        <v>41609</v>
      </c>
      <c r="B25" s="6">
        <f t="shared" si="0"/>
        <v>2013</v>
      </c>
      <c r="C25" s="3">
        <v>781.40999999999974</v>
      </c>
      <c r="D25" s="3">
        <v>1170.9000000000001</v>
      </c>
      <c r="E25" s="9">
        <f t="shared" si="2"/>
        <v>1.95231</v>
      </c>
      <c r="F25" s="15">
        <f t="shared" si="3"/>
        <v>6.9456262104612324E-2</v>
      </c>
      <c r="G25">
        <f t="shared" si="1"/>
        <v>91.715013974250013</v>
      </c>
      <c r="J25">
        <v>38536.424309250011</v>
      </c>
      <c r="K25">
        <v>53178.589665000007</v>
      </c>
      <c r="L25">
        <f t="shared" si="4"/>
        <v>91.715013974250013</v>
      </c>
    </row>
    <row r="26" spans="1:12" x14ac:dyDescent="0.35">
      <c r="A26" s="1">
        <v>41640</v>
      </c>
      <c r="B26" s="6">
        <f t="shared" si="0"/>
        <v>2014</v>
      </c>
      <c r="C26" s="3">
        <v>836.69499999999971</v>
      </c>
      <c r="D26" s="3">
        <v>1170.9000000000001</v>
      </c>
      <c r="E26" s="9">
        <f t="shared" si="2"/>
        <v>2.0075949999999998</v>
      </c>
      <c r="F26" s="15">
        <f t="shared" si="3"/>
        <v>7.5847393400326396E-2</v>
      </c>
      <c r="G26">
        <f t="shared" si="1"/>
        <v>102.99046429875001</v>
      </c>
      <c r="J26">
        <v>44865.378311250002</v>
      </c>
      <c r="K26">
        <v>58125.085987500002</v>
      </c>
      <c r="L26">
        <f t="shared" si="4"/>
        <v>102.99046429875001</v>
      </c>
    </row>
    <row r="27" spans="1:12" x14ac:dyDescent="0.35">
      <c r="A27" s="1">
        <v>41671</v>
      </c>
      <c r="B27" s="6">
        <f t="shared" si="0"/>
        <v>2014</v>
      </c>
      <c r="C27" s="3">
        <v>862.46499999999969</v>
      </c>
      <c r="D27" s="3">
        <v>1170.9000000000001</v>
      </c>
      <c r="E27" s="9">
        <f t="shared" si="2"/>
        <v>2.0333649999999999</v>
      </c>
      <c r="F27" s="15">
        <f t="shared" si="3"/>
        <v>0.1216687187062102</v>
      </c>
      <c r="G27">
        <f t="shared" si="1"/>
        <v>151.13702395499971</v>
      </c>
      <c r="J27">
        <v>66885.792629999851</v>
      </c>
      <c r="K27">
        <v>84251.231324999826</v>
      </c>
      <c r="L27">
        <f t="shared" si="4"/>
        <v>151.13702395499971</v>
      </c>
    </row>
    <row r="28" spans="1:12" x14ac:dyDescent="0.35">
      <c r="A28" s="1">
        <v>41699</v>
      </c>
      <c r="B28" s="6">
        <f t="shared" si="0"/>
        <v>2014</v>
      </c>
      <c r="C28" s="3">
        <v>863.9649999999998</v>
      </c>
      <c r="D28" s="3">
        <v>1170.9000000000001</v>
      </c>
      <c r="E28" s="9">
        <f t="shared" si="2"/>
        <v>2.0348649999999999</v>
      </c>
      <c r="F28" s="15">
        <f t="shared" si="3"/>
        <v>0.15048315103292526</v>
      </c>
      <c r="G28">
        <f t="shared" si="1"/>
        <v>207.11126860200037</v>
      </c>
      <c r="J28">
        <v>91739.622897000168</v>
      </c>
      <c r="K28">
        <v>115371.64570500021</v>
      </c>
      <c r="L28">
        <f t="shared" si="4"/>
        <v>207.11126860200037</v>
      </c>
    </row>
    <row r="29" spans="1:12" x14ac:dyDescent="0.35">
      <c r="A29" s="1">
        <v>41730</v>
      </c>
      <c r="B29" s="6">
        <f t="shared" si="0"/>
        <v>2014</v>
      </c>
      <c r="C29" s="3">
        <v>871.46499999999969</v>
      </c>
      <c r="D29" s="3">
        <v>1170.9000000000001</v>
      </c>
      <c r="E29" s="9">
        <f t="shared" si="2"/>
        <v>2.0423649999999998</v>
      </c>
      <c r="F29" s="15">
        <f t="shared" si="3"/>
        <v>0.18826839781199381</v>
      </c>
      <c r="G29">
        <f t="shared" si="1"/>
        <v>251.68109648550066</v>
      </c>
      <c r="J29">
        <v>111980.22712800029</v>
      </c>
      <c r="K29">
        <v>139700.86935750037</v>
      </c>
      <c r="L29">
        <f t="shared" si="4"/>
        <v>251.68109648550066</v>
      </c>
    </row>
    <row r="30" spans="1:12" x14ac:dyDescent="0.35">
      <c r="A30" s="1">
        <v>41760</v>
      </c>
      <c r="B30" s="6">
        <f t="shared" si="0"/>
        <v>2014</v>
      </c>
      <c r="C30" s="3">
        <v>895.66499999999985</v>
      </c>
      <c r="D30" s="3">
        <v>1170.9000000000001</v>
      </c>
      <c r="E30" s="9">
        <f t="shared" si="2"/>
        <v>2.0665650000000002</v>
      </c>
      <c r="F30" s="15">
        <f t="shared" si="3"/>
        <v>0.22524920737655782</v>
      </c>
      <c r="G30">
        <f t="shared" si="1"/>
        <v>314.8419485564994</v>
      </c>
      <c r="J30">
        <v>141674.88375899973</v>
      </c>
      <c r="K30">
        <v>173167.06479749965</v>
      </c>
      <c r="L30">
        <f t="shared" si="4"/>
        <v>314.8419485564994</v>
      </c>
    </row>
    <row r="31" spans="1:12" x14ac:dyDescent="0.35">
      <c r="A31" s="1">
        <v>41791</v>
      </c>
      <c r="B31" s="6">
        <f t="shared" si="0"/>
        <v>2014</v>
      </c>
      <c r="C31" s="3">
        <v>921.50499999999977</v>
      </c>
      <c r="D31" s="3">
        <v>1170.9000000000001</v>
      </c>
      <c r="E31" s="9">
        <f t="shared" si="2"/>
        <v>2.0924049999999998</v>
      </c>
      <c r="F31" s="15">
        <f t="shared" si="3"/>
        <v>0.25805302749706732</v>
      </c>
      <c r="G31">
        <f t="shared" si="1"/>
        <v>353.42276400000071</v>
      </c>
      <c r="J31">
        <v>161838.17401500035</v>
      </c>
      <c r="K31">
        <v>191584.58998500038</v>
      </c>
      <c r="L31">
        <f t="shared" si="4"/>
        <v>353.42276400000071</v>
      </c>
    </row>
    <row r="32" spans="1:12" x14ac:dyDescent="0.35">
      <c r="A32" s="1">
        <v>41821</v>
      </c>
      <c r="B32" s="6">
        <f t="shared" si="0"/>
        <v>2014</v>
      </c>
      <c r="C32" s="3">
        <v>948.12499999999966</v>
      </c>
      <c r="D32" s="3">
        <v>1170.9000000000001</v>
      </c>
      <c r="E32" s="9">
        <f t="shared" si="2"/>
        <v>2.1190249999999997</v>
      </c>
      <c r="F32" s="15">
        <f t="shared" si="3"/>
        <v>0.27191498441861811</v>
      </c>
      <c r="G32">
        <f t="shared" si="1"/>
        <v>389.71710863100049</v>
      </c>
      <c r="J32">
        <v>181317.66283350025</v>
      </c>
      <c r="K32">
        <v>208399.44579750026</v>
      </c>
      <c r="L32">
        <f t="shared" si="4"/>
        <v>389.71710863100049</v>
      </c>
    </row>
    <row r="33" spans="1:12" x14ac:dyDescent="0.35">
      <c r="A33" s="1">
        <v>41852</v>
      </c>
      <c r="B33" s="6">
        <f t="shared" si="0"/>
        <v>2014</v>
      </c>
      <c r="C33" s="3">
        <v>1029.0849999999998</v>
      </c>
      <c r="D33" s="3">
        <v>1170.9000000000001</v>
      </c>
      <c r="E33" s="9">
        <f t="shared" si="2"/>
        <v>2.1999849999999999</v>
      </c>
      <c r="F33" s="15">
        <f t="shared" si="3"/>
        <v>0.22562320945699954</v>
      </c>
      <c r="G33">
        <f t="shared" si="1"/>
        <v>335.72504662199935</v>
      </c>
      <c r="J33">
        <v>163400.23946699969</v>
      </c>
      <c r="K33">
        <v>172324.80715499967</v>
      </c>
      <c r="L33">
        <f t="shared" si="4"/>
        <v>335.72504662199935</v>
      </c>
    </row>
    <row r="34" spans="1:12" x14ac:dyDescent="0.35">
      <c r="A34" s="1">
        <v>41883</v>
      </c>
      <c r="B34" s="6">
        <f t="shared" si="0"/>
        <v>2014</v>
      </c>
      <c r="C34" s="3">
        <v>1074.3049999999998</v>
      </c>
      <c r="D34" s="3">
        <v>1170.9000000000001</v>
      </c>
      <c r="E34" s="9">
        <f t="shared" si="2"/>
        <v>2.2452049999999999</v>
      </c>
      <c r="F34" s="15">
        <f t="shared" si="3"/>
        <v>0.20906572647245253</v>
      </c>
      <c r="G34">
        <f t="shared" si="1"/>
        <v>307.24063488299959</v>
      </c>
      <c r="J34">
        <v>152834.37388049977</v>
      </c>
      <c r="K34">
        <v>154406.26100249978</v>
      </c>
      <c r="L34">
        <f t="shared" si="4"/>
        <v>307.24063488299959</v>
      </c>
    </row>
    <row r="35" spans="1:12" x14ac:dyDescent="0.35">
      <c r="A35" s="1">
        <v>41913</v>
      </c>
      <c r="B35" s="6">
        <f t="shared" si="0"/>
        <v>2014</v>
      </c>
      <c r="C35" s="3">
        <v>1114.5549999999998</v>
      </c>
      <c r="D35" s="3">
        <v>1170.9000000000001</v>
      </c>
      <c r="E35" s="9">
        <f t="shared" si="2"/>
        <v>2.2854549999999998</v>
      </c>
      <c r="F35" s="15">
        <f t="shared" si="3"/>
        <v>0.16458511059243464</v>
      </c>
      <c r="G35">
        <f t="shared" si="1"/>
        <v>254.41544251200025</v>
      </c>
      <c r="J35">
        <v>128728.22635200011</v>
      </c>
      <c r="K35">
        <v>125687.21616000013</v>
      </c>
      <c r="L35">
        <f t="shared" si="4"/>
        <v>254.41544251200025</v>
      </c>
    </row>
    <row r="36" spans="1:12" x14ac:dyDescent="0.35">
      <c r="A36" s="1">
        <v>41944</v>
      </c>
      <c r="B36" s="6">
        <f t="shared" si="0"/>
        <v>2014</v>
      </c>
      <c r="C36" s="3">
        <v>1114.5549999999998</v>
      </c>
      <c r="D36" s="3">
        <v>1170.9000000000001</v>
      </c>
      <c r="E36" s="9">
        <f t="shared" si="2"/>
        <v>2.2854549999999998</v>
      </c>
      <c r="F36" s="15">
        <f t="shared" si="3"/>
        <v>0.11255500233496592</v>
      </c>
      <c r="G36">
        <f t="shared" si="1"/>
        <v>168.37487532750077</v>
      </c>
      <c r="J36">
        <v>86232.405630000401</v>
      </c>
      <c r="K36">
        <v>82142.469697500375</v>
      </c>
      <c r="L36">
        <f t="shared" si="4"/>
        <v>168.37487532750077</v>
      </c>
    </row>
    <row r="37" spans="1:12" x14ac:dyDescent="0.35">
      <c r="A37" s="1">
        <v>41974</v>
      </c>
      <c r="B37" s="6">
        <f t="shared" si="0"/>
        <v>2014</v>
      </c>
      <c r="C37" s="3">
        <v>1137.5649999999998</v>
      </c>
      <c r="D37" s="3">
        <v>1170.9000000000001</v>
      </c>
      <c r="E37" s="9">
        <f t="shared" si="2"/>
        <v>2.308465</v>
      </c>
      <c r="F37" s="15">
        <f t="shared" si="3"/>
        <v>6.6622108549928019E-2</v>
      </c>
      <c r="G37">
        <f t="shared" si="1"/>
        <v>104.02121411399993</v>
      </c>
      <c r="J37">
        <v>54617.898773999965</v>
      </c>
      <c r="K37">
        <v>49403.315339999965</v>
      </c>
      <c r="L37">
        <f t="shared" si="4"/>
        <v>104.02121411399993</v>
      </c>
    </row>
    <row r="38" spans="1:12" x14ac:dyDescent="0.35">
      <c r="A38" s="1">
        <v>42005</v>
      </c>
      <c r="B38" s="6">
        <f t="shared" si="0"/>
        <v>2015</v>
      </c>
      <c r="C38" s="3">
        <v>1210.2749999999999</v>
      </c>
      <c r="D38" s="3">
        <v>1170.9000000000001</v>
      </c>
      <c r="E38" s="9">
        <f t="shared" si="2"/>
        <v>2.3811750000000003</v>
      </c>
      <c r="F38" s="15">
        <f t="shared" si="3"/>
        <v>6.1166185752993006E-2</v>
      </c>
      <c r="G38">
        <f t="shared" si="1"/>
        <v>98.510599923750036</v>
      </c>
      <c r="J38">
        <v>51903.305966250016</v>
      </c>
      <c r="K38">
        <v>46607.29395750002</v>
      </c>
      <c r="L38">
        <f t="shared" si="4"/>
        <v>98.510599923750036</v>
      </c>
    </row>
    <row r="39" spans="1:12" x14ac:dyDescent="0.35">
      <c r="A39" s="1">
        <v>42036</v>
      </c>
      <c r="B39" s="6">
        <f t="shared" si="0"/>
        <v>2015</v>
      </c>
      <c r="C39" s="3">
        <v>1262.8489999999997</v>
      </c>
      <c r="D39" s="3">
        <v>1170.9000000000001</v>
      </c>
      <c r="E39" s="9">
        <f t="shared" si="2"/>
        <v>2.4337489999999997</v>
      </c>
      <c r="F39" s="15">
        <f t="shared" si="3"/>
        <v>0.10753946971296724</v>
      </c>
      <c r="G39">
        <f t="shared" si="1"/>
        <v>159.88961787239998</v>
      </c>
      <c r="J39">
        <v>85445.142407399981</v>
      </c>
      <c r="K39">
        <v>74444.475464999981</v>
      </c>
      <c r="L39">
        <f t="shared" si="4"/>
        <v>159.88961787239998</v>
      </c>
    </row>
    <row r="40" spans="1:12" x14ac:dyDescent="0.35">
      <c r="A40" s="1">
        <v>42064</v>
      </c>
      <c r="B40" s="6">
        <f t="shared" si="0"/>
        <v>2015</v>
      </c>
      <c r="C40" s="3">
        <v>1298.7889999999998</v>
      </c>
      <c r="D40" s="3">
        <v>1170.9000000000001</v>
      </c>
      <c r="E40" s="9">
        <f t="shared" si="2"/>
        <v>2.4696889999999998</v>
      </c>
      <c r="F40" s="15">
        <f t="shared" si="3"/>
        <v>0.12761685485128188</v>
      </c>
      <c r="G40">
        <f t="shared" si="1"/>
        <v>213.1721939316007</v>
      </c>
      <c r="J40">
        <v>115317.85622160038</v>
      </c>
      <c r="K40">
        <v>97854.337710000313</v>
      </c>
      <c r="L40">
        <f t="shared" si="4"/>
        <v>213.1721939316007</v>
      </c>
    </row>
    <row r="41" spans="1:12" x14ac:dyDescent="0.35">
      <c r="A41" s="1">
        <v>42095</v>
      </c>
      <c r="B41" s="6">
        <f t="shared" si="0"/>
        <v>2015</v>
      </c>
      <c r="C41" s="3">
        <v>1339.3489999999997</v>
      </c>
      <c r="D41" s="3">
        <v>1222.0500000000002</v>
      </c>
      <c r="E41" s="9">
        <f t="shared" si="2"/>
        <v>2.5613989999999998</v>
      </c>
      <c r="F41" s="15">
        <f t="shared" si="3"/>
        <v>0.18804251549014325</v>
      </c>
      <c r="G41">
        <f t="shared" si="1"/>
        <v>315.26306910584992</v>
      </c>
      <c r="J41">
        <v>169465.14125459996</v>
      </c>
      <c r="K41">
        <v>145797.92785124996</v>
      </c>
      <c r="L41">
        <f t="shared" si="4"/>
        <v>315.26306910584992</v>
      </c>
    </row>
    <row r="42" spans="1:12" x14ac:dyDescent="0.35">
      <c r="A42" s="1">
        <v>42125</v>
      </c>
      <c r="B42" s="6">
        <f t="shared" si="0"/>
        <v>2015</v>
      </c>
      <c r="C42" s="3">
        <v>1389.2489999999998</v>
      </c>
      <c r="D42" s="3">
        <v>1222.0500000000002</v>
      </c>
      <c r="E42" s="9">
        <f t="shared" si="2"/>
        <v>2.6112989999999998</v>
      </c>
      <c r="F42" s="15">
        <f t="shared" si="3"/>
        <v>0.2412360232739009</v>
      </c>
      <c r="G42">
        <f t="shared" si="1"/>
        <v>426.06809403300076</v>
      </c>
      <c r="J42">
        <v>233145.19912050042</v>
      </c>
      <c r="K42">
        <v>192922.89491250037</v>
      </c>
      <c r="L42">
        <f t="shared" si="4"/>
        <v>426.06809403300076</v>
      </c>
    </row>
    <row r="43" spans="1:12" x14ac:dyDescent="0.35">
      <c r="A43" s="1">
        <v>42156</v>
      </c>
      <c r="B43" s="6">
        <f t="shared" ref="B43:B106" si="5">YEAR(A43)</f>
        <v>2015</v>
      </c>
      <c r="C43" s="3">
        <v>1454.7189999999996</v>
      </c>
      <c r="D43" s="3">
        <v>1222.0500000000002</v>
      </c>
      <c r="E43" s="9">
        <f t="shared" si="2"/>
        <v>2.6767689999999997</v>
      </c>
      <c r="F43" s="15">
        <f t="shared" si="3"/>
        <v>0.25179178126049562</v>
      </c>
      <c r="G43">
        <f t="shared" ref="G43:G106" si="6">L43</f>
        <v>441.15606623970035</v>
      </c>
      <c r="J43">
        <v>245743.48886220023</v>
      </c>
      <c r="K43">
        <v>195412.57737750013</v>
      </c>
      <c r="L43">
        <f t="shared" si="4"/>
        <v>441.15606623970035</v>
      </c>
    </row>
    <row r="44" spans="1:12" x14ac:dyDescent="0.35">
      <c r="A44" s="1">
        <v>42186</v>
      </c>
      <c r="B44" s="6">
        <f t="shared" si="5"/>
        <v>2015</v>
      </c>
      <c r="C44" s="3">
        <v>1492.2989999999995</v>
      </c>
      <c r="D44" s="3">
        <v>1222.0500000000002</v>
      </c>
      <c r="E44" s="9">
        <f t="shared" si="2"/>
        <v>2.7143489999999999</v>
      </c>
      <c r="F44" s="15">
        <f t="shared" si="3"/>
        <v>0.19987406081202813</v>
      </c>
      <c r="G44">
        <f t="shared" si="6"/>
        <v>366.94618188704942</v>
      </c>
      <c r="J44">
        <v>206589.60577079968</v>
      </c>
      <c r="K44">
        <v>160356.57611624972</v>
      </c>
      <c r="L44">
        <f t="shared" si="4"/>
        <v>366.94618188704942</v>
      </c>
    </row>
    <row r="45" spans="1:12" x14ac:dyDescent="0.35">
      <c r="A45" s="1">
        <v>42217</v>
      </c>
      <c r="B45" s="6">
        <f t="shared" si="5"/>
        <v>2015</v>
      </c>
      <c r="C45" s="3">
        <v>1557.6189999999997</v>
      </c>
      <c r="D45" s="3">
        <v>1222.0500000000002</v>
      </c>
      <c r="E45" s="9">
        <f t="shared" si="2"/>
        <v>2.7796689999999997</v>
      </c>
      <c r="F45" s="15">
        <f t="shared" si="3"/>
        <v>0.25918723904768248</v>
      </c>
      <c r="G45">
        <f t="shared" si="6"/>
        <v>487.28938343715072</v>
      </c>
      <c r="J45">
        <v>279203.01716340042</v>
      </c>
      <c r="K45">
        <v>208086.36627375032</v>
      </c>
      <c r="L45">
        <f t="shared" si="4"/>
        <v>487.28938343715072</v>
      </c>
    </row>
    <row r="46" spans="1:12" x14ac:dyDescent="0.35">
      <c r="A46" s="1">
        <v>42248</v>
      </c>
      <c r="B46" s="6">
        <f t="shared" si="5"/>
        <v>2015</v>
      </c>
      <c r="C46" s="3">
        <v>1633.3489999999995</v>
      </c>
      <c r="D46" s="3">
        <v>1222.0500000000002</v>
      </c>
      <c r="E46" s="9">
        <f t="shared" si="2"/>
        <v>2.8553989999999994</v>
      </c>
      <c r="F46" s="15">
        <f t="shared" si="3"/>
        <v>0.24946811250173201</v>
      </c>
      <c r="G46">
        <f t="shared" si="6"/>
        <v>466.25301750719979</v>
      </c>
      <c r="J46">
        <v>274067.56866719987</v>
      </c>
      <c r="K46">
        <v>192185.44883999991</v>
      </c>
      <c r="L46">
        <f t="shared" si="4"/>
        <v>466.25301750719979</v>
      </c>
    </row>
    <row r="47" spans="1:12" x14ac:dyDescent="0.35">
      <c r="A47" s="1">
        <v>42278</v>
      </c>
      <c r="B47" s="6">
        <f t="shared" si="5"/>
        <v>2015</v>
      </c>
      <c r="C47" s="3">
        <v>1694.759</v>
      </c>
      <c r="D47" s="3">
        <v>1222.0500000000002</v>
      </c>
      <c r="E47" s="9">
        <f t="shared" si="2"/>
        <v>2.9168090000000002</v>
      </c>
      <c r="F47" s="15">
        <f t="shared" si="3"/>
        <v>0.16164286257819832</v>
      </c>
      <c r="G47">
        <f t="shared" si="6"/>
        <v>318.89284466115083</v>
      </c>
      <c r="J47">
        <v>190115.38479990052</v>
      </c>
      <c r="K47">
        <v>128777.45986125033</v>
      </c>
      <c r="L47">
        <f t="shared" si="4"/>
        <v>318.89284466115083</v>
      </c>
    </row>
    <row r="48" spans="1:12" x14ac:dyDescent="0.35">
      <c r="A48" s="1">
        <v>42309</v>
      </c>
      <c r="B48" s="6">
        <f t="shared" si="5"/>
        <v>2015</v>
      </c>
      <c r="C48" s="3">
        <v>1773.5189999999993</v>
      </c>
      <c r="D48" s="3">
        <v>1222.0500000000002</v>
      </c>
      <c r="E48" s="9">
        <f t="shared" si="2"/>
        <v>2.9955689999999997</v>
      </c>
      <c r="F48" s="15">
        <f t="shared" si="3"/>
        <v>0.12652179983527342</v>
      </c>
      <c r="G48">
        <f t="shared" si="6"/>
        <v>248.07585692340007</v>
      </c>
      <c r="J48">
        <v>150535.36986840004</v>
      </c>
      <c r="K48">
        <v>97540.487055000034</v>
      </c>
      <c r="L48">
        <f t="shared" si="4"/>
        <v>248.07585692340007</v>
      </c>
    </row>
    <row r="49" spans="1:12" x14ac:dyDescent="0.35">
      <c r="A49" s="1">
        <v>42339</v>
      </c>
      <c r="B49" s="6">
        <f t="shared" si="5"/>
        <v>2015</v>
      </c>
      <c r="C49" s="3">
        <v>1828.3439999999996</v>
      </c>
      <c r="D49" s="3">
        <v>1222.0500000000002</v>
      </c>
      <c r="E49" s="9">
        <f t="shared" si="2"/>
        <v>3.0503939999999998</v>
      </c>
      <c r="F49" s="15">
        <f t="shared" si="3"/>
        <v>7.493637674334433E-2</v>
      </c>
      <c r="G49">
        <f t="shared" si="6"/>
        <v>154.60690241429995</v>
      </c>
      <c r="J49">
        <v>94871.020929299979</v>
      </c>
      <c r="K49">
        <v>59735.881484999976</v>
      </c>
      <c r="L49">
        <f t="shared" si="4"/>
        <v>154.60690241429995</v>
      </c>
    </row>
    <row r="50" spans="1:12" x14ac:dyDescent="0.35">
      <c r="A50" s="1">
        <v>42370</v>
      </c>
      <c r="B50" s="6">
        <f t="shared" si="5"/>
        <v>2016</v>
      </c>
      <c r="C50" s="3">
        <v>1948.6239999999998</v>
      </c>
      <c r="D50" s="3">
        <v>1222.0500000000002</v>
      </c>
      <c r="E50" s="9">
        <f t="shared" si="2"/>
        <v>3.170674</v>
      </c>
      <c r="F50" s="15">
        <f t="shared" si="3"/>
        <v>7.2823728658148235E-2</v>
      </c>
      <c r="G50">
        <f t="shared" si="6"/>
        <v>156.17256860122495</v>
      </c>
      <c r="J50">
        <v>98042.369162474963</v>
      </c>
      <c r="K50">
        <v>58130.199438749987</v>
      </c>
      <c r="L50">
        <f t="shared" si="4"/>
        <v>156.17256860122495</v>
      </c>
    </row>
    <row r="51" spans="1:12" x14ac:dyDescent="0.35">
      <c r="A51" s="1">
        <v>42401</v>
      </c>
      <c r="B51" s="6">
        <f t="shared" si="5"/>
        <v>2016</v>
      </c>
      <c r="C51" s="3">
        <v>1979.1439999999998</v>
      </c>
      <c r="D51" s="3">
        <v>1222.0500000000002</v>
      </c>
      <c r="E51" s="9">
        <f t="shared" si="2"/>
        <v>3.2011940000000001</v>
      </c>
      <c r="F51" s="15">
        <f t="shared" si="3"/>
        <v>0.10718546338666239</v>
      </c>
      <c r="G51">
        <f t="shared" si="6"/>
        <v>217.10230704299988</v>
      </c>
      <c r="J51">
        <v>137037.25719299994</v>
      </c>
      <c r="K51">
        <v>80065.049849999967</v>
      </c>
      <c r="L51">
        <f t="shared" si="4"/>
        <v>217.10230704299988</v>
      </c>
    </row>
    <row r="52" spans="1:12" x14ac:dyDescent="0.35">
      <c r="A52" s="1">
        <v>42430</v>
      </c>
      <c r="B52" s="6">
        <f t="shared" si="5"/>
        <v>2016</v>
      </c>
      <c r="C52" s="3">
        <v>1994.9539999999997</v>
      </c>
      <c r="D52" s="3">
        <v>1474.0500000000002</v>
      </c>
      <c r="E52" s="9">
        <f t="shared" si="2"/>
        <v>3.469004</v>
      </c>
      <c r="F52" s="15">
        <f t="shared" si="3"/>
        <v>0.10457410075114568</v>
      </c>
      <c r="G52">
        <f t="shared" si="6"/>
        <v>245.3630659170752</v>
      </c>
      <c r="J52">
        <v>144377.85353332511</v>
      </c>
      <c r="K52">
        <v>100985.21238375008</v>
      </c>
      <c r="L52">
        <f t="shared" si="4"/>
        <v>245.3630659170752</v>
      </c>
    </row>
    <row r="53" spans="1:12" x14ac:dyDescent="0.35">
      <c r="A53" s="1">
        <v>42461</v>
      </c>
      <c r="B53" s="6">
        <f t="shared" si="5"/>
        <v>2016</v>
      </c>
      <c r="C53" s="3">
        <v>2054.2939999999994</v>
      </c>
      <c r="D53" s="3">
        <v>1474.0500000000002</v>
      </c>
      <c r="E53" s="9">
        <f t="shared" si="2"/>
        <v>3.5283439999999997</v>
      </c>
      <c r="F53" s="15">
        <f t="shared" si="3"/>
        <v>0.20057853421905955</v>
      </c>
      <c r="G53">
        <f t="shared" si="6"/>
        <v>463.22840797567414</v>
      </c>
      <c r="J53">
        <v>275682.70484692452</v>
      </c>
      <c r="K53">
        <v>187545.70312874965</v>
      </c>
      <c r="L53">
        <f t="shared" si="4"/>
        <v>463.22840797567414</v>
      </c>
    </row>
    <row r="54" spans="1:12" x14ac:dyDescent="0.35">
      <c r="A54" s="1">
        <v>42491</v>
      </c>
      <c r="B54" s="6">
        <f t="shared" si="5"/>
        <v>2016</v>
      </c>
      <c r="C54" s="3">
        <v>2107.8289999999997</v>
      </c>
      <c r="D54" s="3">
        <v>1474.0500000000002</v>
      </c>
      <c r="E54" s="9">
        <f t="shared" si="2"/>
        <v>3.5818789999999998</v>
      </c>
      <c r="F54" s="15">
        <f t="shared" si="3"/>
        <v>0.20088944307615392</v>
      </c>
      <c r="G54">
        <f t="shared" si="6"/>
        <v>486.68535276570111</v>
      </c>
      <c r="J54">
        <v>292848.80960070068</v>
      </c>
      <c r="K54">
        <v>193836.54316500045</v>
      </c>
      <c r="L54">
        <f t="shared" si="4"/>
        <v>486.68535276570111</v>
      </c>
    </row>
    <row r="55" spans="1:12" x14ac:dyDescent="0.35">
      <c r="A55" s="1">
        <v>42522</v>
      </c>
      <c r="B55" s="6">
        <f t="shared" si="5"/>
        <v>2016</v>
      </c>
      <c r="C55" s="3">
        <v>2152.9969999999998</v>
      </c>
      <c r="D55" s="3">
        <v>1474.0500000000002</v>
      </c>
      <c r="E55" s="9">
        <f t="shared" si="2"/>
        <v>3.6270470000000001</v>
      </c>
      <c r="F55" s="15">
        <f t="shared" si="3"/>
        <v>0.2654244106563281</v>
      </c>
      <c r="G55">
        <f t="shared" si="6"/>
        <v>630.13536811492531</v>
      </c>
      <c r="J55">
        <v>382438.91736367519</v>
      </c>
      <c r="K55">
        <v>247696.45075125011</v>
      </c>
      <c r="L55">
        <f t="shared" si="4"/>
        <v>630.13536811492531</v>
      </c>
    </row>
    <row r="56" spans="1:12" x14ac:dyDescent="0.35">
      <c r="A56" s="1">
        <v>42552</v>
      </c>
      <c r="B56" s="6">
        <f t="shared" si="5"/>
        <v>2016</v>
      </c>
      <c r="C56" s="3">
        <v>2189.127</v>
      </c>
      <c r="D56" s="3">
        <v>1474.0500000000002</v>
      </c>
      <c r="E56" s="9">
        <f t="shared" si="2"/>
        <v>3.6631770000000001</v>
      </c>
      <c r="F56" s="15">
        <f t="shared" si="3"/>
        <v>0.23445761769697457</v>
      </c>
      <c r="G56">
        <f t="shared" si="6"/>
        <v>580.90150541002583</v>
      </c>
      <c r="J56">
        <v>354737.16633127548</v>
      </c>
      <c r="K56">
        <v>226164.33907875029</v>
      </c>
      <c r="L56">
        <f t="shared" si="4"/>
        <v>580.90150541002583</v>
      </c>
    </row>
    <row r="57" spans="1:12" x14ac:dyDescent="0.35">
      <c r="A57" s="1">
        <v>42583</v>
      </c>
      <c r="B57" s="6">
        <f t="shared" si="5"/>
        <v>2016</v>
      </c>
      <c r="C57" s="3">
        <v>2227.6569999999997</v>
      </c>
      <c r="D57" s="3">
        <v>1474.0500000000002</v>
      </c>
      <c r="E57" s="9">
        <f t="shared" si="2"/>
        <v>3.7017069999999999</v>
      </c>
      <c r="F57" s="15">
        <f t="shared" si="3"/>
        <v>0.23244126171529883</v>
      </c>
      <c r="G57">
        <f t="shared" si="6"/>
        <v>581.96318864707553</v>
      </c>
      <c r="J57">
        <v>357668.09237332531</v>
      </c>
      <c r="K57">
        <v>224295.09627375024</v>
      </c>
      <c r="L57">
        <f t="shared" si="4"/>
        <v>581.96318864707553</v>
      </c>
    </row>
    <row r="58" spans="1:12" x14ac:dyDescent="0.35">
      <c r="A58" s="1">
        <v>42614</v>
      </c>
      <c r="B58" s="6">
        <f t="shared" si="5"/>
        <v>2016</v>
      </c>
      <c r="C58" s="3">
        <v>2279.3670000000002</v>
      </c>
      <c r="D58" s="3">
        <v>1474.0500000000002</v>
      </c>
      <c r="E58" s="9">
        <f t="shared" si="2"/>
        <v>3.7534170000000002</v>
      </c>
      <c r="F58" s="15">
        <f t="shared" si="3"/>
        <v>0.23061659632045778</v>
      </c>
      <c r="G58">
        <f t="shared" si="6"/>
        <v>566.57471112742485</v>
      </c>
      <c r="J58">
        <v>351123.4726386749</v>
      </c>
      <c r="K58">
        <v>215451.23848874989</v>
      </c>
      <c r="L58">
        <f t="shared" si="4"/>
        <v>566.57471112742485</v>
      </c>
    </row>
    <row r="59" spans="1:12" x14ac:dyDescent="0.35">
      <c r="A59" s="1">
        <v>42644</v>
      </c>
      <c r="B59" s="6">
        <f t="shared" si="5"/>
        <v>2016</v>
      </c>
      <c r="C59" s="3">
        <v>2305.3869999999997</v>
      </c>
      <c r="D59" s="3">
        <v>1474.0500000000002</v>
      </c>
      <c r="E59" s="9">
        <f t="shared" si="2"/>
        <v>3.7794369999999997</v>
      </c>
      <c r="F59" s="15">
        <f t="shared" si="3"/>
        <v>0.16802384485400054</v>
      </c>
      <c r="G59">
        <f t="shared" si="6"/>
        <v>429.514944432601</v>
      </c>
      <c r="J59">
        <v>267272.4519426006</v>
      </c>
      <c r="K59">
        <v>162242.49249000038</v>
      </c>
      <c r="L59">
        <f t="shared" si="4"/>
        <v>429.514944432601</v>
      </c>
    </row>
    <row r="60" spans="1:12" x14ac:dyDescent="0.35">
      <c r="A60" s="1">
        <v>42675</v>
      </c>
      <c r="B60" s="6">
        <f t="shared" si="5"/>
        <v>2016</v>
      </c>
      <c r="C60" s="3">
        <v>2342.3760000000002</v>
      </c>
      <c r="D60" s="3">
        <v>1544.8100000000002</v>
      </c>
      <c r="E60" s="9">
        <f t="shared" si="2"/>
        <v>3.8871860000000007</v>
      </c>
      <c r="F60" s="15">
        <f t="shared" si="3"/>
        <v>0.13385607179645315</v>
      </c>
      <c r="G60">
        <f t="shared" si="6"/>
        <v>340.57534797960056</v>
      </c>
      <c r="J60">
        <v>209375.44570485034</v>
      </c>
      <c r="K60">
        <v>131199.9022747502</v>
      </c>
      <c r="L60">
        <f t="shared" si="4"/>
        <v>340.57534797960056</v>
      </c>
    </row>
    <row r="61" spans="1:12" x14ac:dyDescent="0.35">
      <c r="A61" s="1">
        <v>42705</v>
      </c>
      <c r="B61" s="6">
        <f t="shared" si="5"/>
        <v>2016</v>
      </c>
      <c r="C61" s="3">
        <v>2461.4560000000001</v>
      </c>
      <c r="D61" s="3">
        <v>1544.8100000000002</v>
      </c>
      <c r="E61" s="9">
        <f t="shared" si="2"/>
        <v>4.0062660000000001</v>
      </c>
      <c r="F61" s="15">
        <f t="shared" si="3"/>
        <v>7.3952330418109738E-2</v>
      </c>
      <c r="G61">
        <f t="shared" si="6"/>
        <v>200.38808544480008</v>
      </c>
      <c r="J61">
        <v>125418.76510680007</v>
      </c>
      <c r="K61">
        <v>74969.320338000034</v>
      </c>
      <c r="L61">
        <f t="shared" si="4"/>
        <v>200.38808544480008</v>
      </c>
    </row>
    <row r="62" spans="1:12" x14ac:dyDescent="0.35">
      <c r="A62" s="1">
        <v>42736</v>
      </c>
      <c r="B62" s="6">
        <f t="shared" si="5"/>
        <v>2017</v>
      </c>
      <c r="C62" s="3">
        <v>2534.7260000000001</v>
      </c>
      <c r="D62" s="3">
        <v>1544.8100000000002</v>
      </c>
      <c r="E62" s="9">
        <f t="shared" si="2"/>
        <v>4.0795360000000001</v>
      </c>
      <c r="F62" s="15">
        <f t="shared" si="3"/>
        <v>6.1168267899637044E-2</v>
      </c>
      <c r="G62">
        <f t="shared" si="6"/>
        <v>168.77853119084998</v>
      </c>
      <c r="J62">
        <v>106735.91059109999</v>
      </c>
      <c r="K62">
        <v>62042.620599749993</v>
      </c>
      <c r="L62">
        <f t="shared" si="4"/>
        <v>168.77853119084998</v>
      </c>
    </row>
    <row r="63" spans="1:12" x14ac:dyDescent="0.35">
      <c r="A63" s="1">
        <v>42767</v>
      </c>
      <c r="B63" s="6">
        <f t="shared" si="5"/>
        <v>2017</v>
      </c>
      <c r="C63" s="3">
        <v>2547.6260000000002</v>
      </c>
      <c r="D63" s="3">
        <v>1544.8100000000002</v>
      </c>
      <c r="E63" s="9">
        <f t="shared" si="2"/>
        <v>4.0924360000000002</v>
      </c>
      <c r="F63" s="15">
        <f t="shared" si="3"/>
        <v>8.8411013447441747E-2</v>
      </c>
      <c r="G63">
        <f t="shared" si="6"/>
        <v>221.03693669250003</v>
      </c>
      <c r="J63">
        <v>140032.89333000002</v>
      </c>
      <c r="K63">
        <v>81004.043362500015</v>
      </c>
      <c r="L63">
        <f t="shared" si="4"/>
        <v>221.03693669250003</v>
      </c>
    </row>
    <row r="64" spans="1:12" x14ac:dyDescent="0.35">
      <c r="A64" s="1">
        <v>42795</v>
      </c>
      <c r="B64" s="6">
        <f t="shared" si="5"/>
        <v>2017</v>
      </c>
      <c r="C64" s="3">
        <v>2629.1660000000002</v>
      </c>
      <c r="D64" s="3">
        <v>1544.8100000000002</v>
      </c>
      <c r="E64" s="9">
        <f t="shared" si="2"/>
        <v>4.1739760000000006</v>
      </c>
      <c r="F64" s="15">
        <f t="shared" si="3"/>
        <v>0.12434411171700661</v>
      </c>
      <c r="G64">
        <f t="shared" si="6"/>
        <v>351.03904318889977</v>
      </c>
      <c r="J64">
        <v>224834.01370739986</v>
      </c>
      <c r="K64">
        <v>126205.02948149992</v>
      </c>
      <c r="L64">
        <f t="shared" si="4"/>
        <v>351.03904318889977</v>
      </c>
    </row>
    <row r="65" spans="1:12" x14ac:dyDescent="0.35">
      <c r="A65" s="1">
        <v>42826</v>
      </c>
      <c r="B65" s="6">
        <f t="shared" si="5"/>
        <v>2017</v>
      </c>
      <c r="C65" s="3">
        <v>2663.826</v>
      </c>
      <c r="D65" s="3">
        <v>1544.8100000000002</v>
      </c>
      <c r="E65" s="9">
        <f t="shared" si="2"/>
        <v>4.2086360000000003</v>
      </c>
      <c r="F65" s="15">
        <f t="shared" si="3"/>
        <v>0.1829866482055936</v>
      </c>
      <c r="G65">
        <f t="shared" si="6"/>
        <v>504.08129137575042</v>
      </c>
      <c r="J65">
        <v>324464.10856200027</v>
      </c>
      <c r="K65">
        <v>179617.18281375017</v>
      </c>
      <c r="L65">
        <f t="shared" si="4"/>
        <v>504.08129137575042</v>
      </c>
    </row>
    <row r="66" spans="1:12" x14ac:dyDescent="0.35">
      <c r="A66" s="1">
        <v>42856</v>
      </c>
      <c r="B66" s="6">
        <f t="shared" si="5"/>
        <v>2017</v>
      </c>
      <c r="C66" s="3">
        <v>2771.4660000000008</v>
      </c>
      <c r="D66" s="3">
        <v>1544.8100000000002</v>
      </c>
      <c r="E66" s="9">
        <f t="shared" si="2"/>
        <v>4.3162760000000011</v>
      </c>
      <c r="F66" s="15">
        <f t="shared" si="3"/>
        <v>0.18100990409031736</v>
      </c>
      <c r="G66">
        <f t="shared" si="6"/>
        <v>528.43526941980008</v>
      </c>
      <c r="J66">
        <v>345123.98245304998</v>
      </c>
      <c r="K66">
        <v>183311.28696674999</v>
      </c>
      <c r="L66">
        <f t="shared" si="4"/>
        <v>528.43526941980008</v>
      </c>
    </row>
    <row r="67" spans="1:12" x14ac:dyDescent="0.35">
      <c r="A67" s="1">
        <v>42887</v>
      </c>
      <c r="B67" s="6">
        <f t="shared" si="5"/>
        <v>2017</v>
      </c>
      <c r="C67" s="3">
        <v>2840.2460000000005</v>
      </c>
      <c r="D67" s="3">
        <v>1544.8100000000002</v>
      </c>
      <c r="E67" s="9">
        <f t="shared" si="2"/>
        <v>4.3850560000000005</v>
      </c>
      <c r="F67" s="15">
        <f t="shared" si="3"/>
        <v>0.27193929769145647</v>
      </c>
      <c r="G67">
        <f t="shared" si="6"/>
        <v>780.52519569449942</v>
      </c>
      <c r="J67">
        <v>514701.82184324961</v>
      </c>
      <c r="K67">
        <v>265823.37385124981</v>
      </c>
      <c r="L67">
        <f t="shared" si="4"/>
        <v>780.52519569449942</v>
      </c>
    </row>
    <row r="68" spans="1:12" x14ac:dyDescent="0.35">
      <c r="A68" s="1">
        <v>42917</v>
      </c>
      <c r="B68" s="6">
        <f t="shared" si="5"/>
        <v>2017</v>
      </c>
      <c r="C68" s="3">
        <v>2870.2560000000008</v>
      </c>
      <c r="D68" s="3">
        <v>1604.8100000000002</v>
      </c>
      <c r="E68" s="9">
        <f t="shared" si="2"/>
        <v>4.4750660000000009</v>
      </c>
      <c r="F68" s="15">
        <f t="shared" si="3"/>
        <v>0.24633852878518325</v>
      </c>
      <c r="G68">
        <f t="shared" si="6"/>
        <v>745.61053994955148</v>
      </c>
      <c r="J68">
        <v>486948.1869153009</v>
      </c>
      <c r="K68">
        <v>258662.3530342505</v>
      </c>
      <c r="L68">
        <f t="shared" si="4"/>
        <v>745.61053994955148</v>
      </c>
    </row>
    <row r="69" spans="1:12" x14ac:dyDescent="0.35">
      <c r="A69" s="1">
        <v>42948</v>
      </c>
      <c r="B69" s="6">
        <f t="shared" si="5"/>
        <v>2017</v>
      </c>
      <c r="C69" s="3">
        <v>2910.1560000000004</v>
      </c>
      <c r="D69" s="3">
        <v>1604.8100000000002</v>
      </c>
      <c r="E69" s="9">
        <f t="shared" si="2"/>
        <v>4.5149660000000003</v>
      </c>
      <c r="F69" s="15">
        <f t="shared" si="3"/>
        <v>0.25108272147357574</v>
      </c>
      <c r="G69">
        <f t="shared" si="6"/>
        <v>766.74607570604928</v>
      </c>
      <c r="J69">
        <v>503026.16395679954</v>
      </c>
      <c r="K69">
        <v>263719.91174924979</v>
      </c>
      <c r="L69">
        <f t="shared" si="4"/>
        <v>766.74607570604928</v>
      </c>
    </row>
    <row r="70" spans="1:12" x14ac:dyDescent="0.35">
      <c r="A70" s="1">
        <v>42979</v>
      </c>
      <c r="B70" s="6">
        <f t="shared" si="5"/>
        <v>2017</v>
      </c>
      <c r="C70" s="3">
        <v>2973.5059999999999</v>
      </c>
      <c r="D70" s="3">
        <v>1604.8100000000002</v>
      </c>
      <c r="E70" s="9">
        <f t="shared" si="2"/>
        <v>4.5783160000000001</v>
      </c>
      <c r="F70" s="15">
        <f t="shared" si="3"/>
        <v>0.20862400113666296</v>
      </c>
      <c r="G70">
        <f t="shared" si="6"/>
        <v>625.18686701760134</v>
      </c>
      <c r="J70">
        <v>413036.24077035091</v>
      </c>
      <c r="K70">
        <v>212150.62624725047</v>
      </c>
      <c r="L70">
        <f t="shared" si="4"/>
        <v>625.18686701760134</v>
      </c>
    </row>
    <row r="71" spans="1:12" x14ac:dyDescent="0.35">
      <c r="A71" s="1">
        <v>43009</v>
      </c>
      <c r="B71" s="6">
        <f t="shared" si="5"/>
        <v>2017</v>
      </c>
      <c r="C71" s="3">
        <v>3067.7160000000003</v>
      </c>
      <c r="D71" s="3">
        <v>1604.8100000000002</v>
      </c>
      <c r="E71" s="9">
        <f t="shared" si="2"/>
        <v>4.6725260000000004</v>
      </c>
      <c r="F71" s="15">
        <f t="shared" si="3"/>
        <v>0.17521695289739891</v>
      </c>
      <c r="G71">
        <f t="shared" si="6"/>
        <v>553.74281039280049</v>
      </c>
      <c r="J71">
        <v>369506.12892480037</v>
      </c>
      <c r="K71">
        <v>184236.68146800017</v>
      </c>
      <c r="L71">
        <f t="shared" si="4"/>
        <v>553.74281039280049</v>
      </c>
    </row>
    <row r="72" spans="1:12" x14ac:dyDescent="0.35">
      <c r="A72" s="1">
        <v>43040</v>
      </c>
      <c r="B72" s="6">
        <f t="shared" si="5"/>
        <v>2017</v>
      </c>
      <c r="C72" s="3">
        <v>3112.3160000000003</v>
      </c>
      <c r="D72" s="3">
        <v>1604.8100000000002</v>
      </c>
      <c r="E72" s="9">
        <f t="shared" ref="E72:E135" si="7">(C72+D72)/1000</f>
        <v>4.7171260000000004</v>
      </c>
      <c r="F72" s="15">
        <f t="shared" ref="F72:F135" si="8">G72/(E72*24*(A73-A72))*1.1</f>
        <v>0.11247254670407333</v>
      </c>
      <c r="G72">
        <f t="shared" si="6"/>
        <v>347.26724138879911</v>
      </c>
      <c r="J72">
        <v>233155.14008579939</v>
      </c>
      <c r="K72">
        <v>114112.10130299971</v>
      </c>
      <c r="L72">
        <f t="shared" ref="L72:L121" si="9">SUM(J72:K72)/1000</f>
        <v>347.26724138879911</v>
      </c>
    </row>
    <row r="73" spans="1:12" x14ac:dyDescent="0.35">
      <c r="A73" s="1">
        <v>43070</v>
      </c>
      <c r="B73" s="6">
        <f t="shared" si="5"/>
        <v>2017</v>
      </c>
      <c r="C73" s="3">
        <v>3197.1259999999997</v>
      </c>
      <c r="D73" s="3">
        <v>2392.21</v>
      </c>
      <c r="E73" s="9">
        <f t="shared" si="7"/>
        <v>5.5893359999999994</v>
      </c>
      <c r="F73" s="15">
        <f t="shared" si="8"/>
        <v>9.2663367881103006E-2</v>
      </c>
      <c r="G73">
        <f t="shared" si="6"/>
        <v>350.30678481494994</v>
      </c>
      <c r="J73">
        <v>204337.53951420001</v>
      </c>
      <c r="K73">
        <v>145969.24530074999</v>
      </c>
      <c r="L73">
        <f t="shared" si="9"/>
        <v>350.30678481494994</v>
      </c>
    </row>
    <row r="74" spans="1:12" x14ac:dyDescent="0.35">
      <c r="A74" s="1">
        <v>43101</v>
      </c>
      <c r="B74" s="6">
        <f t="shared" si="5"/>
        <v>2018</v>
      </c>
      <c r="C74" s="3">
        <v>3329.2359999999999</v>
      </c>
      <c r="D74" s="3">
        <v>2392.21</v>
      </c>
      <c r="E74" s="9">
        <f t="shared" si="7"/>
        <v>5.7214460000000003</v>
      </c>
      <c r="F74" s="15">
        <f t="shared" si="8"/>
        <v>7.6813121437554602E-2</v>
      </c>
      <c r="G74">
        <f t="shared" si="6"/>
        <v>297.24972912629983</v>
      </c>
      <c r="J74">
        <v>176110.18829954992</v>
      </c>
      <c r="K74">
        <v>121139.54082674996</v>
      </c>
      <c r="L74">
        <f t="shared" si="9"/>
        <v>297.24972912629983</v>
      </c>
    </row>
    <row r="75" spans="1:12" x14ac:dyDescent="0.35">
      <c r="A75" s="1">
        <v>43132</v>
      </c>
      <c r="B75" s="6">
        <f t="shared" si="5"/>
        <v>2018</v>
      </c>
      <c r="C75" s="3">
        <v>3489.5659999999998</v>
      </c>
      <c r="D75" s="3">
        <v>2392.21</v>
      </c>
      <c r="E75" s="9">
        <f t="shared" si="7"/>
        <v>5.8817759999999994</v>
      </c>
      <c r="F75" s="15">
        <f t="shared" si="8"/>
        <v>9.6821168124060275E-2</v>
      </c>
      <c r="G75">
        <f t="shared" si="6"/>
        <v>347.90076748350009</v>
      </c>
      <c r="J75">
        <v>209888.79011100004</v>
      </c>
      <c r="K75">
        <v>138011.9773725</v>
      </c>
      <c r="L75">
        <f t="shared" si="9"/>
        <v>347.90076748350009</v>
      </c>
    </row>
    <row r="76" spans="1:12" x14ac:dyDescent="0.35">
      <c r="A76" s="1">
        <v>43160</v>
      </c>
      <c r="B76" s="6">
        <f t="shared" si="5"/>
        <v>2018</v>
      </c>
      <c r="C76" s="3">
        <v>3511.4659999999994</v>
      </c>
      <c r="D76" s="3">
        <v>2392.21</v>
      </c>
      <c r="E76" s="9">
        <f t="shared" si="7"/>
        <v>5.903675999999999</v>
      </c>
      <c r="F76" s="15">
        <f t="shared" si="8"/>
        <v>0.11747956653939938</v>
      </c>
      <c r="G76">
        <f t="shared" si="6"/>
        <v>469.09964119725186</v>
      </c>
      <c r="J76">
        <v>283681.5372810011</v>
      </c>
      <c r="K76">
        <v>185418.10391625075</v>
      </c>
      <c r="L76">
        <f t="shared" si="9"/>
        <v>469.09964119725186</v>
      </c>
    </row>
    <row r="77" spans="1:12" x14ac:dyDescent="0.35">
      <c r="A77" s="1">
        <v>43191</v>
      </c>
      <c r="B77" s="6">
        <f t="shared" si="5"/>
        <v>2018</v>
      </c>
      <c r="C77" s="3">
        <v>3639.4259999999995</v>
      </c>
      <c r="D77" s="3">
        <v>2537.79</v>
      </c>
      <c r="E77" s="9">
        <f t="shared" si="7"/>
        <v>6.1772159999999996</v>
      </c>
      <c r="F77" s="15">
        <f t="shared" si="8"/>
        <v>0.16861390683203126</v>
      </c>
      <c r="G77">
        <f t="shared" si="6"/>
        <v>681.75132421439935</v>
      </c>
      <c r="J77">
        <v>408242.5296383996</v>
      </c>
      <c r="K77">
        <v>273508.79457599972</v>
      </c>
      <c r="L77">
        <f t="shared" si="9"/>
        <v>681.75132421439935</v>
      </c>
    </row>
    <row r="78" spans="1:12" x14ac:dyDescent="0.35">
      <c r="A78" s="1">
        <v>43221</v>
      </c>
      <c r="B78" s="6">
        <f t="shared" si="5"/>
        <v>2018</v>
      </c>
      <c r="C78" s="3">
        <v>3693.3159999999998</v>
      </c>
      <c r="D78" s="3">
        <v>2537.79</v>
      </c>
      <c r="E78" s="9">
        <f t="shared" si="7"/>
        <v>6.2311059999999996</v>
      </c>
      <c r="F78" s="15">
        <f t="shared" si="8"/>
        <v>0.21980418354198278</v>
      </c>
      <c r="G78">
        <f t="shared" si="6"/>
        <v>926.36330560800104</v>
      </c>
      <c r="J78">
        <v>557859.06752550066</v>
      </c>
      <c r="K78">
        <v>368504.23808250041</v>
      </c>
      <c r="L78">
        <f t="shared" si="9"/>
        <v>926.36330560800104</v>
      </c>
    </row>
    <row r="79" spans="1:12" x14ac:dyDescent="0.35">
      <c r="A79" s="1">
        <v>43252</v>
      </c>
      <c r="B79" s="6">
        <f t="shared" si="5"/>
        <v>2018</v>
      </c>
      <c r="C79" s="3">
        <v>3952.7559999999999</v>
      </c>
      <c r="D79" s="3">
        <v>2674.29</v>
      </c>
      <c r="E79" s="9">
        <f t="shared" si="7"/>
        <v>6.627046</v>
      </c>
      <c r="F79" s="15">
        <f t="shared" si="8"/>
        <v>0.25994246466291926</v>
      </c>
      <c r="G79">
        <f t="shared" si="6"/>
        <v>1127.5531662596991</v>
      </c>
      <c r="J79">
        <v>682235.54346794938</v>
      </c>
      <c r="K79">
        <v>445317.62279174966</v>
      </c>
      <c r="L79">
        <f t="shared" si="9"/>
        <v>1127.5531662596991</v>
      </c>
    </row>
    <row r="80" spans="1:12" x14ac:dyDescent="0.35">
      <c r="A80" s="1">
        <v>43282</v>
      </c>
      <c r="B80" s="6">
        <f t="shared" si="5"/>
        <v>2018</v>
      </c>
      <c r="C80" s="3">
        <v>4033.6360000000004</v>
      </c>
      <c r="D80" s="3">
        <v>3488.29</v>
      </c>
      <c r="E80" s="9">
        <f t="shared" si="7"/>
        <v>7.5219260000000006</v>
      </c>
      <c r="F80" s="15">
        <f t="shared" si="8"/>
        <v>0.24586540281205366</v>
      </c>
      <c r="G80">
        <f t="shared" si="6"/>
        <v>1250.8543056716999</v>
      </c>
      <c r="J80">
        <v>681690.69448994985</v>
      </c>
      <c r="K80">
        <v>569163.61118174996</v>
      </c>
      <c r="L80">
        <f t="shared" si="9"/>
        <v>1250.8543056716999</v>
      </c>
    </row>
    <row r="81" spans="1:12" x14ac:dyDescent="0.35">
      <c r="A81" s="1">
        <v>43313</v>
      </c>
      <c r="B81" s="6">
        <f t="shared" si="5"/>
        <v>2018</v>
      </c>
      <c r="C81" s="3">
        <v>4147.9960000000001</v>
      </c>
      <c r="D81" s="3">
        <v>3488.29</v>
      </c>
      <c r="E81" s="9">
        <f t="shared" si="7"/>
        <v>7.6362860000000001</v>
      </c>
      <c r="F81" s="15">
        <f t="shared" si="8"/>
        <v>0.22735902054911267</v>
      </c>
      <c r="G81">
        <f t="shared" si="6"/>
        <v>1174.2880074191987</v>
      </c>
      <c r="J81">
        <v>647817.14151119918</v>
      </c>
      <c r="K81">
        <v>526470.86590799945</v>
      </c>
      <c r="L81">
        <f t="shared" si="9"/>
        <v>1174.2880074191987</v>
      </c>
    </row>
    <row r="82" spans="1:12" x14ac:dyDescent="0.35">
      <c r="A82" s="1">
        <v>43344</v>
      </c>
      <c r="B82" s="6">
        <f t="shared" si="5"/>
        <v>2018</v>
      </c>
      <c r="C82" s="3">
        <v>4202.5560000000005</v>
      </c>
      <c r="D82" s="3">
        <v>3488.29</v>
      </c>
      <c r="E82" s="9">
        <f t="shared" si="7"/>
        <v>7.6908460000000005</v>
      </c>
      <c r="F82" s="15">
        <f t="shared" si="8"/>
        <v>0.1879365065384003</v>
      </c>
      <c r="G82">
        <f t="shared" si="6"/>
        <v>946.07393207879761</v>
      </c>
      <c r="J82">
        <v>524872.33296179865</v>
      </c>
      <c r="K82">
        <v>421201.59911699896</v>
      </c>
      <c r="L82">
        <f t="shared" si="9"/>
        <v>946.07393207879761</v>
      </c>
    </row>
    <row r="83" spans="1:12" x14ac:dyDescent="0.35">
      <c r="A83" s="1">
        <v>43374</v>
      </c>
      <c r="B83" s="6">
        <f t="shared" si="5"/>
        <v>2018</v>
      </c>
      <c r="C83" s="3">
        <v>4252.1960000000008</v>
      </c>
      <c r="D83" s="3">
        <v>3488.29</v>
      </c>
      <c r="E83" s="9">
        <f t="shared" si="7"/>
        <v>7.7404860000000006</v>
      </c>
      <c r="F83" s="15">
        <f t="shared" si="8"/>
        <v>0.13154437106959249</v>
      </c>
      <c r="G83">
        <f t="shared" si="6"/>
        <v>688.68519800580123</v>
      </c>
      <c r="J83">
        <v>383735.22350130067</v>
      </c>
      <c r="K83">
        <v>304949.97450450051</v>
      </c>
      <c r="L83">
        <f t="shared" si="9"/>
        <v>688.68519800580123</v>
      </c>
    </row>
    <row r="84" spans="1:12" x14ac:dyDescent="0.35">
      <c r="A84" s="1">
        <v>43405</v>
      </c>
      <c r="B84" s="6">
        <f t="shared" si="5"/>
        <v>2018</v>
      </c>
      <c r="C84" s="3">
        <v>4428.7260000000006</v>
      </c>
      <c r="D84" s="3">
        <v>3558.91</v>
      </c>
      <c r="E84" s="9">
        <f t="shared" si="7"/>
        <v>7.9876360000000002</v>
      </c>
      <c r="F84" s="15">
        <f t="shared" si="8"/>
        <v>0.10269642860420208</v>
      </c>
      <c r="G84">
        <f t="shared" si="6"/>
        <v>536.92474267005002</v>
      </c>
      <c r="J84">
        <v>301543.15082580002</v>
      </c>
      <c r="K84">
        <v>235381.59184425001</v>
      </c>
      <c r="L84">
        <f t="shared" si="9"/>
        <v>536.92474267005002</v>
      </c>
    </row>
    <row r="85" spans="1:12" x14ac:dyDescent="0.35">
      <c r="A85" s="1">
        <v>43435</v>
      </c>
      <c r="B85" s="6">
        <f t="shared" si="5"/>
        <v>2018</v>
      </c>
      <c r="C85" s="3">
        <v>4572.8059999999996</v>
      </c>
      <c r="D85" s="3">
        <v>4036.27</v>
      </c>
      <c r="E85" s="9">
        <f t="shared" si="7"/>
        <v>8.609076</v>
      </c>
      <c r="F85" s="15">
        <f t="shared" si="8"/>
        <v>6.0523340685289445E-2</v>
      </c>
      <c r="G85">
        <f t="shared" si="6"/>
        <v>352.4192996016003</v>
      </c>
      <c r="J85">
        <v>189795.55953960016</v>
      </c>
      <c r="K85">
        <v>162623.74006200014</v>
      </c>
      <c r="L85">
        <f t="shared" si="9"/>
        <v>352.4192996016003</v>
      </c>
    </row>
    <row r="86" spans="1:12" x14ac:dyDescent="0.35">
      <c r="A86" s="1">
        <v>43466</v>
      </c>
      <c r="B86" s="6">
        <f t="shared" si="5"/>
        <v>2019</v>
      </c>
      <c r="C86" s="3">
        <v>4795.6559999999999</v>
      </c>
      <c r="D86" s="3">
        <v>4036.27</v>
      </c>
      <c r="E86" s="9">
        <f t="shared" si="7"/>
        <v>8.8319259999999993</v>
      </c>
      <c r="F86" s="15">
        <f t="shared" si="8"/>
        <v>5.5870440981172727E-2</v>
      </c>
      <c r="G86">
        <f t="shared" si="6"/>
        <v>333.74730786165014</v>
      </c>
      <c r="J86">
        <v>183474.85671990007</v>
      </c>
      <c r="K86">
        <v>150272.45114175003</v>
      </c>
      <c r="L86">
        <f t="shared" si="9"/>
        <v>333.74730786165014</v>
      </c>
    </row>
    <row r="87" spans="1:12" x14ac:dyDescent="0.35">
      <c r="A87" s="1">
        <v>43497</v>
      </c>
      <c r="B87" s="6">
        <f t="shared" si="5"/>
        <v>2019</v>
      </c>
      <c r="C87" s="3">
        <v>4843.8360000000002</v>
      </c>
      <c r="D87" s="3">
        <v>4036.27</v>
      </c>
      <c r="E87" s="9">
        <f t="shared" si="7"/>
        <v>8.8801059999999996</v>
      </c>
      <c r="F87" s="15">
        <f t="shared" si="8"/>
        <v>8.268186632946023E-2</v>
      </c>
      <c r="G87">
        <f t="shared" si="6"/>
        <v>448.54395586770011</v>
      </c>
      <c r="J87">
        <v>247663.03605120006</v>
      </c>
      <c r="K87">
        <v>200880.91981650004</v>
      </c>
      <c r="L87">
        <f t="shared" si="9"/>
        <v>448.54395586770011</v>
      </c>
    </row>
    <row r="88" spans="1:12" x14ac:dyDescent="0.35">
      <c r="A88" s="1">
        <v>43525</v>
      </c>
      <c r="B88" s="6">
        <f t="shared" si="5"/>
        <v>2019</v>
      </c>
      <c r="C88" s="3">
        <v>4850.2959999999994</v>
      </c>
      <c r="D88" s="3">
        <v>4036.27</v>
      </c>
      <c r="E88" s="9">
        <f t="shared" si="7"/>
        <v>8.8865659999999984</v>
      </c>
      <c r="F88" s="15">
        <f t="shared" si="8"/>
        <v>9.5282060202363156E-2</v>
      </c>
      <c r="G88">
        <f t="shared" si="6"/>
        <v>572.69759595779931</v>
      </c>
      <c r="J88">
        <v>316449.74785679963</v>
      </c>
      <c r="K88">
        <v>256247.84810099972</v>
      </c>
      <c r="L88">
        <f t="shared" si="9"/>
        <v>572.69759595779931</v>
      </c>
    </row>
    <row r="89" spans="1:12" x14ac:dyDescent="0.35">
      <c r="A89" s="1">
        <v>43556</v>
      </c>
      <c r="B89" s="6">
        <f t="shared" si="5"/>
        <v>2019</v>
      </c>
      <c r="C89" s="3">
        <v>4893.9259999999995</v>
      </c>
      <c r="D89" s="3">
        <v>4036.27</v>
      </c>
      <c r="E89" s="9">
        <f t="shared" si="7"/>
        <v>8.9301960000000005</v>
      </c>
      <c r="F89" s="15">
        <f t="shared" si="8"/>
        <v>0.18431703964840193</v>
      </c>
      <c r="G89">
        <f t="shared" si="6"/>
        <v>1077.3734990400001</v>
      </c>
      <c r="J89">
        <v>598182.47930250014</v>
      </c>
      <c r="K89">
        <v>479191.01973750012</v>
      </c>
      <c r="L89">
        <f t="shared" si="9"/>
        <v>1077.3734990400001</v>
      </c>
    </row>
    <row r="90" spans="1:12" x14ac:dyDescent="0.35">
      <c r="A90" s="1">
        <v>43586</v>
      </c>
      <c r="B90" s="6">
        <f t="shared" si="5"/>
        <v>2019</v>
      </c>
      <c r="C90" s="3">
        <v>5110.0460000000003</v>
      </c>
      <c r="D90" s="3">
        <v>4036.27</v>
      </c>
      <c r="E90" s="9">
        <f t="shared" si="7"/>
        <v>9.1463160000000006</v>
      </c>
      <c r="F90" s="15">
        <f t="shared" si="8"/>
        <v>0.18432963463801055</v>
      </c>
      <c r="G90">
        <f t="shared" si="6"/>
        <v>1140.3065385486</v>
      </c>
      <c r="J90">
        <v>644922.10447785002</v>
      </c>
      <c r="K90">
        <v>495384.43407075002</v>
      </c>
      <c r="L90">
        <f t="shared" si="9"/>
        <v>1140.3065385486</v>
      </c>
    </row>
    <row r="91" spans="1:12" x14ac:dyDescent="0.35">
      <c r="A91" s="1">
        <v>43617</v>
      </c>
      <c r="B91" s="6">
        <f t="shared" si="5"/>
        <v>2019</v>
      </c>
      <c r="C91" s="3">
        <v>5221.0859999999993</v>
      </c>
      <c r="D91" s="3">
        <v>4036.27</v>
      </c>
      <c r="E91" s="9">
        <f t="shared" si="7"/>
        <v>9.2573559999999997</v>
      </c>
      <c r="F91" s="15">
        <f t="shared" si="8"/>
        <v>0.24175791542399291</v>
      </c>
      <c r="G91">
        <f t="shared" si="6"/>
        <v>1464.898312733101</v>
      </c>
      <c r="J91">
        <v>837627.74734485056</v>
      </c>
      <c r="K91">
        <v>627270.5653882504</v>
      </c>
      <c r="L91">
        <f t="shared" si="9"/>
        <v>1464.898312733101</v>
      </c>
    </row>
    <row r="92" spans="1:12" x14ac:dyDescent="0.35">
      <c r="A92" s="1">
        <v>43647</v>
      </c>
      <c r="B92" s="6">
        <f t="shared" si="5"/>
        <v>2019</v>
      </c>
      <c r="C92" s="3">
        <v>5289.8359999999993</v>
      </c>
      <c r="D92" s="3">
        <v>4036.27</v>
      </c>
      <c r="E92" s="9">
        <f t="shared" si="7"/>
        <v>9.3261059999999993</v>
      </c>
      <c r="F92" s="15">
        <f t="shared" si="8"/>
        <v>0.25583624183615367</v>
      </c>
      <c r="G92">
        <f t="shared" si="6"/>
        <v>1613.773815494699</v>
      </c>
      <c r="J92">
        <v>935767.94164694939</v>
      </c>
      <c r="K92">
        <v>678005.87384774955</v>
      </c>
      <c r="L92">
        <f t="shared" si="9"/>
        <v>1613.773815494699</v>
      </c>
    </row>
    <row r="93" spans="1:12" x14ac:dyDescent="0.35">
      <c r="A93" s="1">
        <v>43678</v>
      </c>
      <c r="B93" s="6">
        <f t="shared" si="5"/>
        <v>2019</v>
      </c>
      <c r="C93" s="3">
        <v>5481.2159999999985</v>
      </c>
      <c r="D93" s="3">
        <v>4036.27</v>
      </c>
      <c r="E93" s="9">
        <f t="shared" si="7"/>
        <v>9.5174859999999981</v>
      </c>
      <c r="F93" s="15">
        <f t="shared" si="8"/>
        <v>0.25158462970889284</v>
      </c>
      <c r="G93">
        <f t="shared" si="6"/>
        <v>1619.5210674143279</v>
      </c>
      <c r="J93">
        <v>950378.84248657676</v>
      </c>
      <c r="K93">
        <v>669142.22492775123</v>
      </c>
      <c r="L93">
        <f t="shared" si="9"/>
        <v>1619.5210674143279</v>
      </c>
    </row>
    <row r="94" spans="1:12" x14ac:dyDescent="0.35">
      <c r="A94" s="1">
        <v>43709</v>
      </c>
      <c r="B94" s="6">
        <f t="shared" si="5"/>
        <v>2019</v>
      </c>
      <c r="C94" s="3">
        <v>5679.8839999999991</v>
      </c>
      <c r="D94" s="3">
        <v>4036.27</v>
      </c>
      <c r="E94" s="9">
        <f t="shared" si="7"/>
        <v>9.7161539999999995</v>
      </c>
      <c r="F94" s="15">
        <f t="shared" si="8"/>
        <v>0.22057432788763454</v>
      </c>
      <c r="G94">
        <f t="shared" si="6"/>
        <v>1402.7787086418009</v>
      </c>
      <c r="J94">
        <v>832606.32864780049</v>
      </c>
      <c r="K94">
        <v>570172.37999400031</v>
      </c>
      <c r="L94">
        <f t="shared" si="9"/>
        <v>1402.7787086418009</v>
      </c>
    </row>
    <row r="95" spans="1:12" x14ac:dyDescent="0.35">
      <c r="A95" s="1">
        <v>43739</v>
      </c>
      <c r="B95" s="6">
        <f t="shared" si="5"/>
        <v>2019</v>
      </c>
      <c r="C95" s="3">
        <v>5839.134</v>
      </c>
      <c r="D95" s="3">
        <v>4036.27</v>
      </c>
      <c r="E95" s="9">
        <f t="shared" si="7"/>
        <v>9.8754039999999996</v>
      </c>
      <c r="F95" s="15">
        <f t="shared" si="8"/>
        <v>0.16554010867347652</v>
      </c>
      <c r="G95">
        <f t="shared" si="6"/>
        <v>1105.7026689161239</v>
      </c>
      <c r="J95">
        <v>666278.49481987441</v>
      </c>
      <c r="K95">
        <v>439424.17409624963</v>
      </c>
      <c r="L95">
        <f t="shared" si="9"/>
        <v>1105.7026689161239</v>
      </c>
    </row>
    <row r="96" spans="1:12" x14ac:dyDescent="0.35">
      <c r="A96" s="1">
        <v>43770</v>
      </c>
      <c r="B96" s="6">
        <f t="shared" si="5"/>
        <v>2019</v>
      </c>
      <c r="C96" s="3">
        <v>6267.4389999999994</v>
      </c>
      <c r="D96" s="3">
        <v>4036.27</v>
      </c>
      <c r="E96" s="9">
        <f t="shared" si="7"/>
        <v>10.303709</v>
      </c>
      <c r="F96" s="15">
        <f t="shared" si="8"/>
        <v>0.1259270164845698</v>
      </c>
      <c r="G96">
        <f t="shared" si="6"/>
        <v>849.2827634805011</v>
      </c>
      <c r="J96">
        <v>525172.30061550066</v>
      </c>
      <c r="K96">
        <v>324110.46286500047</v>
      </c>
      <c r="L96">
        <f t="shared" si="9"/>
        <v>849.2827634805011</v>
      </c>
    </row>
    <row r="97" spans="1:12" x14ac:dyDescent="0.35">
      <c r="A97" s="1">
        <v>43800</v>
      </c>
      <c r="B97" s="6">
        <f t="shared" si="5"/>
        <v>2019</v>
      </c>
      <c r="C97" s="3">
        <v>6536.4339999999984</v>
      </c>
      <c r="D97" s="3">
        <v>4036.27</v>
      </c>
      <c r="E97" s="9">
        <f t="shared" si="7"/>
        <v>10.572703999999998</v>
      </c>
      <c r="F97" s="15">
        <f t="shared" si="8"/>
        <v>6.6201625999367852E-2</v>
      </c>
      <c r="G97">
        <f t="shared" si="6"/>
        <v>473.40733257405003</v>
      </c>
      <c r="J97">
        <v>291898.89524880005</v>
      </c>
      <c r="K97">
        <v>181508.43732525001</v>
      </c>
      <c r="L97">
        <f t="shared" si="9"/>
        <v>473.40733257405003</v>
      </c>
    </row>
    <row r="98" spans="1:12" x14ac:dyDescent="0.35">
      <c r="A98" s="1">
        <v>43831</v>
      </c>
      <c r="B98" s="6">
        <f t="shared" si="5"/>
        <v>2020</v>
      </c>
      <c r="C98" s="3">
        <v>7451.6139999999996</v>
      </c>
      <c r="D98" s="3">
        <v>4565.0700000000006</v>
      </c>
      <c r="E98" s="9">
        <f t="shared" si="7"/>
        <v>12.016684000000001</v>
      </c>
      <c r="F98" s="15">
        <f t="shared" si="8"/>
        <v>6.1509086980881075E-2</v>
      </c>
      <c r="G98">
        <f t="shared" si="6"/>
        <v>499.92421315004992</v>
      </c>
      <c r="J98">
        <v>314733.81734729995</v>
      </c>
      <c r="K98">
        <v>185190.39580274996</v>
      </c>
      <c r="L98">
        <f t="shared" si="9"/>
        <v>499.92421315004992</v>
      </c>
    </row>
    <row r="99" spans="1:12" x14ac:dyDescent="0.35">
      <c r="A99" s="1">
        <v>43862</v>
      </c>
      <c r="B99" s="6">
        <f t="shared" si="5"/>
        <v>2020</v>
      </c>
      <c r="C99" s="3">
        <v>7779.9539999999997</v>
      </c>
      <c r="D99" s="3">
        <v>4565.0700000000006</v>
      </c>
      <c r="E99" s="9">
        <f t="shared" si="7"/>
        <v>12.345024</v>
      </c>
      <c r="F99" s="15">
        <f t="shared" si="8"/>
        <v>6.6275441666228729E-2</v>
      </c>
      <c r="G99">
        <f t="shared" si="6"/>
        <v>517.67968628564984</v>
      </c>
      <c r="J99">
        <v>329424.30248489988</v>
      </c>
      <c r="K99">
        <v>188255.38380074996</v>
      </c>
      <c r="L99">
        <f t="shared" si="9"/>
        <v>517.67968628564984</v>
      </c>
    </row>
    <row r="100" spans="1:12" x14ac:dyDescent="0.35">
      <c r="A100" s="1">
        <v>43891</v>
      </c>
      <c r="B100" s="6">
        <f t="shared" si="5"/>
        <v>2020</v>
      </c>
      <c r="C100" s="3">
        <v>7946.0039999999981</v>
      </c>
      <c r="D100" s="3">
        <v>4565.0700000000006</v>
      </c>
      <c r="E100" s="9">
        <f t="shared" si="7"/>
        <v>12.511073999999999</v>
      </c>
      <c r="F100" s="15">
        <f t="shared" si="8"/>
        <v>0.11600504440883912</v>
      </c>
      <c r="G100">
        <f t="shared" si="6"/>
        <v>981.63880459942766</v>
      </c>
      <c r="J100">
        <v>629777.70309667673</v>
      </c>
      <c r="K100">
        <v>351861.10150275088</v>
      </c>
      <c r="L100">
        <f t="shared" si="9"/>
        <v>981.63880459942766</v>
      </c>
    </row>
    <row r="101" spans="1:12" x14ac:dyDescent="0.35">
      <c r="A101" s="1">
        <v>43922</v>
      </c>
      <c r="B101" s="6">
        <f t="shared" si="5"/>
        <v>2020</v>
      </c>
      <c r="C101" s="3">
        <v>8175.8039999999974</v>
      </c>
      <c r="D101" s="3">
        <v>4565.0700000000006</v>
      </c>
      <c r="E101" s="9">
        <f t="shared" si="7"/>
        <v>12.740873999999998</v>
      </c>
      <c r="F101" s="15">
        <f t="shared" si="8"/>
        <v>0.16703212654516134</v>
      </c>
      <c r="G101">
        <f t="shared" si="6"/>
        <v>1392.961273045498</v>
      </c>
      <c r="J101">
        <v>900964.27759799873</v>
      </c>
      <c r="K101">
        <v>491996.99544749933</v>
      </c>
      <c r="L101">
        <f t="shared" si="9"/>
        <v>1392.961273045498</v>
      </c>
    </row>
    <row r="102" spans="1:12" x14ac:dyDescent="0.35">
      <c r="A102" s="1">
        <v>43952</v>
      </c>
      <c r="B102" s="6">
        <f t="shared" si="5"/>
        <v>2020</v>
      </c>
      <c r="C102" s="3">
        <v>8359.2259999999987</v>
      </c>
      <c r="D102" s="3">
        <v>4565.0700000000006</v>
      </c>
      <c r="E102" s="9">
        <f t="shared" si="7"/>
        <v>12.924295999999998</v>
      </c>
      <c r="F102" s="15">
        <f t="shared" si="8"/>
        <v>0.186332421081426</v>
      </c>
      <c r="G102">
        <f t="shared" si="6"/>
        <v>1628.8293010482037</v>
      </c>
      <c r="J102">
        <v>1060097.7015904523</v>
      </c>
      <c r="K102">
        <v>568731.59945775126</v>
      </c>
      <c r="L102">
        <f t="shared" si="9"/>
        <v>1628.8293010482037</v>
      </c>
    </row>
    <row r="103" spans="1:12" x14ac:dyDescent="0.35">
      <c r="A103" s="1">
        <v>43983</v>
      </c>
      <c r="B103" s="6">
        <f t="shared" si="5"/>
        <v>2020</v>
      </c>
      <c r="C103" s="3">
        <v>8595.5909999999985</v>
      </c>
      <c r="D103" s="3">
        <v>4636.01</v>
      </c>
      <c r="E103" s="9">
        <f t="shared" si="7"/>
        <v>13.231601</v>
      </c>
      <c r="F103" s="15">
        <f t="shared" si="8"/>
        <v>0.2617615889830413</v>
      </c>
      <c r="G103">
        <f t="shared" si="6"/>
        <v>2267.034481668828</v>
      </c>
      <c r="J103">
        <v>1481571.1857030769</v>
      </c>
      <c r="K103">
        <v>785463.29596575093</v>
      </c>
      <c r="L103">
        <f t="shared" si="9"/>
        <v>2267.034481668828</v>
      </c>
    </row>
    <row r="104" spans="1:12" x14ac:dyDescent="0.35">
      <c r="A104" s="1">
        <v>44013</v>
      </c>
      <c r="B104" s="6">
        <f t="shared" si="5"/>
        <v>2020</v>
      </c>
      <c r="C104" s="3">
        <v>8896.4109999999982</v>
      </c>
      <c r="D104" s="3">
        <v>4636.01</v>
      </c>
      <c r="E104" s="9">
        <f t="shared" si="7"/>
        <v>13.532420999999998</v>
      </c>
      <c r="F104" s="15">
        <f t="shared" si="8"/>
        <v>0.25874242584851243</v>
      </c>
      <c r="G104">
        <f t="shared" si="6"/>
        <v>2368.2273720315034</v>
      </c>
      <c r="J104">
        <v>1567048.3498665022</v>
      </c>
      <c r="K104">
        <v>801179.02216500114</v>
      </c>
      <c r="L104">
        <f t="shared" si="9"/>
        <v>2368.2273720315034</v>
      </c>
    </row>
    <row r="105" spans="1:12" x14ac:dyDescent="0.35">
      <c r="A105" s="1">
        <v>44044</v>
      </c>
      <c r="B105" s="6">
        <f t="shared" si="5"/>
        <v>2020</v>
      </c>
      <c r="C105" s="3">
        <v>9221.6859999999979</v>
      </c>
      <c r="D105" s="3">
        <v>4636.01</v>
      </c>
      <c r="E105" s="9">
        <f t="shared" si="7"/>
        <v>13.857695999999999</v>
      </c>
      <c r="F105" s="15">
        <f t="shared" si="8"/>
        <v>0.23528259171060087</v>
      </c>
      <c r="G105">
        <f t="shared" si="6"/>
        <v>2205.2664770301035</v>
      </c>
      <c r="J105">
        <v>1474316.7477516024</v>
      </c>
      <c r="K105">
        <v>730949.72927850112</v>
      </c>
      <c r="L105">
        <f t="shared" si="9"/>
        <v>2205.2664770301035</v>
      </c>
    </row>
    <row r="106" spans="1:12" x14ac:dyDescent="0.35">
      <c r="A106" s="1">
        <v>44075</v>
      </c>
      <c r="B106" s="6">
        <f t="shared" si="5"/>
        <v>2020</v>
      </c>
      <c r="C106" s="3">
        <v>9498.3159999999971</v>
      </c>
      <c r="D106" s="3">
        <v>4636.01</v>
      </c>
      <c r="E106" s="9">
        <f t="shared" si="7"/>
        <v>14.134325999999998</v>
      </c>
      <c r="F106" s="15">
        <f t="shared" si="8"/>
        <v>0.20506823371412039</v>
      </c>
      <c r="G106">
        <f t="shared" si="6"/>
        <v>1897.2008296753534</v>
      </c>
      <c r="J106">
        <v>1283601.8420256022</v>
      </c>
      <c r="K106">
        <v>613598.98764975113</v>
      </c>
      <c r="L106">
        <f t="shared" si="9"/>
        <v>1897.2008296753534</v>
      </c>
    </row>
    <row r="107" spans="1:12" x14ac:dyDescent="0.35">
      <c r="A107" s="1">
        <v>44105</v>
      </c>
      <c r="B107" s="6">
        <f t="shared" ref="B107:B170" si="10">YEAR(A107)</f>
        <v>2020</v>
      </c>
      <c r="C107" s="3">
        <v>9764.5559999999987</v>
      </c>
      <c r="D107" s="3">
        <v>4636.01</v>
      </c>
      <c r="E107" s="9">
        <f t="shared" si="7"/>
        <v>14.400566</v>
      </c>
      <c r="F107" s="15">
        <f t="shared" si="8"/>
        <v>0.16641134416915485</v>
      </c>
      <c r="G107">
        <f t="shared" ref="G107:G121" si="11">L107</f>
        <v>1620.8496848848472</v>
      </c>
      <c r="J107">
        <v>1109014.014241348</v>
      </c>
      <c r="K107">
        <v>511835.670643499</v>
      </c>
      <c r="L107">
        <f t="shared" si="9"/>
        <v>1620.8496848848472</v>
      </c>
    </row>
    <row r="108" spans="1:12" x14ac:dyDescent="0.35">
      <c r="A108" s="1">
        <v>44136</v>
      </c>
      <c r="B108" s="6">
        <f t="shared" si="10"/>
        <v>2020</v>
      </c>
      <c r="C108" s="3">
        <v>10263.915999999997</v>
      </c>
      <c r="D108" s="3">
        <v>4636.01</v>
      </c>
      <c r="E108" s="9">
        <f t="shared" si="7"/>
        <v>14.899925999999997</v>
      </c>
      <c r="F108" s="15">
        <f t="shared" si="8"/>
        <v>0.11180956958322034</v>
      </c>
      <c r="G108">
        <f t="shared" si="11"/>
        <v>1090.4428229772002</v>
      </c>
      <c r="J108">
        <v>755712.70175520005</v>
      </c>
      <c r="K108">
        <v>334730.12122200005</v>
      </c>
      <c r="L108">
        <f t="shared" si="9"/>
        <v>1090.4428229772002</v>
      </c>
    </row>
    <row r="109" spans="1:12" x14ac:dyDescent="0.35">
      <c r="A109" s="1">
        <v>44166</v>
      </c>
      <c r="B109" s="6">
        <f t="shared" si="10"/>
        <v>2020</v>
      </c>
      <c r="C109" s="3">
        <v>10597.636</v>
      </c>
      <c r="D109" s="3">
        <v>4636.01</v>
      </c>
      <c r="E109" s="9">
        <f t="shared" si="7"/>
        <v>15.233646</v>
      </c>
      <c r="F109" s="15">
        <f t="shared" si="8"/>
        <v>6.9563686449331502E-2</v>
      </c>
      <c r="G109">
        <f t="shared" si="11"/>
        <v>716.7483444774</v>
      </c>
      <c r="J109">
        <v>502597.0186471499</v>
      </c>
      <c r="K109">
        <v>214151.32583024999</v>
      </c>
      <c r="L109">
        <f t="shared" si="9"/>
        <v>716.7483444774</v>
      </c>
    </row>
    <row r="110" spans="1:12" x14ac:dyDescent="0.35">
      <c r="A110" s="13">
        <v>44197</v>
      </c>
      <c r="B110" s="14">
        <f t="shared" si="10"/>
        <v>2021</v>
      </c>
      <c r="C110" s="3">
        <v>11171.910999999998</v>
      </c>
      <c r="D110" s="3">
        <v>4636.01</v>
      </c>
      <c r="E110" s="9">
        <f t="shared" si="7"/>
        <v>15.807920999999999</v>
      </c>
      <c r="F110" s="15">
        <f t="shared" si="8"/>
        <v>7.2749932527853944E-2</v>
      </c>
      <c r="G110">
        <f t="shared" si="11"/>
        <v>777.83521681800005</v>
      </c>
      <c r="J110">
        <v>555466.67916300008</v>
      </c>
      <c r="K110">
        <v>222368.53765499999</v>
      </c>
      <c r="L110">
        <f t="shared" si="9"/>
        <v>777.83521681800005</v>
      </c>
    </row>
    <row r="111" spans="1:12" x14ac:dyDescent="0.35">
      <c r="A111" s="1">
        <v>44228</v>
      </c>
      <c r="B111" s="6">
        <f t="shared" si="10"/>
        <v>2021</v>
      </c>
      <c r="C111" s="3">
        <v>11566.331</v>
      </c>
      <c r="D111" s="3">
        <v>4636.01</v>
      </c>
      <c r="E111" s="9">
        <f t="shared" si="7"/>
        <v>16.202341000000001</v>
      </c>
      <c r="F111" s="15">
        <f t="shared" si="8"/>
        <v>9.1226913287935543E-2</v>
      </c>
      <c r="G111">
        <f t="shared" si="11"/>
        <v>902.97834783534006</v>
      </c>
      <c r="J111">
        <v>650096.56592244003</v>
      </c>
      <c r="K111">
        <v>252881.78191290001</v>
      </c>
      <c r="L111">
        <f t="shared" si="9"/>
        <v>902.97834783534006</v>
      </c>
    </row>
    <row r="112" spans="1:12" x14ac:dyDescent="0.35">
      <c r="A112" s="1">
        <v>44256</v>
      </c>
      <c r="B112" s="6">
        <f t="shared" si="10"/>
        <v>2021</v>
      </c>
      <c r="C112" s="3">
        <v>12001.660999999996</v>
      </c>
      <c r="D112" s="3">
        <v>4636.01</v>
      </c>
      <c r="E112" s="9">
        <f t="shared" si="7"/>
        <v>16.637670999999994</v>
      </c>
      <c r="F112" s="15">
        <f t="shared" si="8"/>
        <v>0.12087577812640157</v>
      </c>
      <c r="G112">
        <f t="shared" si="11"/>
        <v>1360.2291115291202</v>
      </c>
      <c r="J112">
        <v>992503.02361392009</v>
      </c>
      <c r="K112">
        <v>367726.08791520004</v>
      </c>
      <c r="L112">
        <f t="shared" si="9"/>
        <v>1360.2291115291202</v>
      </c>
    </row>
    <row r="113" spans="1:12" x14ac:dyDescent="0.35">
      <c r="A113" s="1">
        <v>44287</v>
      </c>
      <c r="B113" s="6">
        <f t="shared" si="10"/>
        <v>2021</v>
      </c>
      <c r="C113" s="3">
        <v>12515.885999999997</v>
      </c>
      <c r="D113" s="3">
        <v>4636.01</v>
      </c>
      <c r="E113" s="9">
        <f t="shared" si="7"/>
        <v>17.151895999999997</v>
      </c>
      <c r="F113" s="15">
        <f t="shared" si="8"/>
        <v>0.17569806632584323</v>
      </c>
      <c r="G113">
        <f t="shared" si="11"/>
        <v>1972.5087017598314</v>
      </c>
      <c r="J113">
        <v>1445587.3228103998</v>
      </c>
      <c r="K113">
        <v>526921.37894943182</v>
      </c>
      <c r="L113">
        <f t="shared" si="9"/>
        <v>1972.5087017598314</v>
      </c>
    </row>
    <row r="114" spans="1:12" x14ac:dyDescent="0.35">
      <c r="A114" s="1">
        <v>44317</v>
      </c>
      <c r="B114" s="6">
        <f t="shared" si="10"/>
        <v>2021</v>
      </c>
      <c r="C114" s="3">
        <v>13054.288999999997</v>
      </c>
      <c r="D114" s="3">
        <v>4636.01</v>
      </c>
      <c r="E114" s="9">
        <f t="shared" si="7"/>
        <v>17.690299</v>
      </c>
      <c r="F114" s="15">
        <f t="shared" si="8"/>
        <v>0.19854925542597271</v>
      </c>
      <c r="G114">
        <f t="shared" si="11"/>
        <v>2375.65672442395</v>
      </c>
      <c r="J114">
        <v>1739197.8122493038</v>
      </c>
      <c r="K114">
        <v>636458.91217464639</v>
      </c>
      <c r="L114">
        <f t="shared" si="9"/>
        <v>2375.65672442395</v>
      </c>
    </row>
    <row r="115" spans="1:12" x14ac:dyDescent="0.35">
      <c r="A115" s="1">
        <v>44348</v>
      </c>
      <c r="B115" s="6">
        <f t="shared" si="10"/>
        <v>2021</v>
      </c>
      <c r="C115" s="3">
        <v>14145.203999999996</v>
      </c>
      <c r="D115" s="3">
        <v>4636.01</v>
      </c>
      <c r="E115" s="9">
        <f t="shared" si="7"/>
        <v>18.781213999999995</v>
      </c>
      <c r="F115" s="15">
        <f t="shared" si="8"/>
        <v>0.24013694091122462</v>
      </c>
      <c r="G115">
        <f t="shared" si="11"/>
        <v>2952.0414173841141</v>
      </c>
      <c r="J115">
        <v>2159169.6879992727</v>
      </c>
      <c r="K115">
        <v>792871.72938484128</v>
      </c>
      <c r="L115">
        <f t="shared" si="9"/>
        <v>2952.0414173841141</v>
      </c>
    </row>
    <row r="116" spans="1:12" x14ac:dyDescent="0.35">
      <c r="A116" s="1">
        <v>44378</v>
      </c>
      <c r="B116" s="6">
        <f t="shared" si="10"/>
        <v>2021</v>
      </c>
      <c r="C116" s="3">
        <v>15619.793999999987</v>
      </c>
      <c r="D116" s="3">
        <v>4636.01</v>
      </c>
      <c r="E116" s="9">
        <f t="shared" si="7"/>
        <v>20.255803999999991</v>
      </c>
      <c r="F116" s="15">
        <f t="shared" si="8"/>
        <v>0.22319365216824291</v>
      </c>
      <c r="G116">
        <f t="shared" si="11"/>
        <v>3057.8175936717194</v>
      </c>
      <c r="J116">
        <v>2233523.1335704536</v>
      </c>
      <c r="K116">
        <v>824294.46010126569</v>
      </c>
      <c r="L116">
        <f t="shared" si="9"/>
        <v>3057.8175936717194</v>
      </c>
    </row>
    <row r="117" spans="1:12" x14ac:dyDescent="0.35">
      <c r="A117" s="1">
        <v>44409</v>
      </c>
      <c r="B117" s="6">
        <f t="shared" si="10"/>
        <v>2021</v>
      </c>
      <c r="C117" s="3">
        <v>16186.278999999984</v>
      </c>
      <c r="D117" s="3">
        <v>4636.01</v>
      </c>
      <c r="E117" s="9">
        <f t="shared" si="7"/>
        <v>20.822288999999984</v>
      </c>
      <c r="F117" s="15">
        <f t="shared" si="8"/>
        <v>0.19927089772833101</v>
      </c>
      <c r="G117">
        <f t="shared" si="11"/>
        <v>2806.419553646208</v>
      </c>
      <c r="J117">
        <v>2047361.7410516979</v>
      </c>
      <c r="K117">
        <v>759057.8125945098</v>
      </c>
      <c r="L117">
        <f t="shared" si="9"/>
        <v>2806.419553646208</v>
      </c>
    </row>
    <row r="118" spans="1:12" x14ac:dyDescent="0.35">
      <c r="A118" s="1">
        <v>44440</v>
      </c>
      <c r="B118" s="6">
        <f t="shared" si="10"/>
        <v>2021</v>
      </c>
      <c r="C118" s="3">
        <v>16639.585999999988</v>
      </c>
      <c r="D118" s="3">
        <v>4636.01</v>
      </c>
      <c r="E118" s="9">
        <f t="shared" si="7"/>
        <v>21.27559599999999</v>
      </c>
      <c r="F118" s="15">
        <f t="shared" si="8"/>
        <v>0.18679744833275094</v>
      </c>
      <c r="G118">
        <f t="shared" si="11"/>
        <v>2601.3122473473691</v>
      </c>
      <c r="J118">
        <v>1894491.6001780052</v>
      </c>
      <c r="K118">
        <v>706820.6471693638</v>
      </c>
      <c r="L118">
        <f t="shared" si="9"/>
        <v>2601.3122473473691</v>
      </c>
    </row>
    <row r="119" spans="1:12" x14ac:dyDescent="0.35">
      <c r="A119" s="1">
        <v>44470</v>
      </c>
      <c r="B119" s="6">
        <f t="shared" si="10"/>
        <v>2021</v>
      </c>
      <c r="C119" s="3">
        <v>17579.935999999983</v>
      </c>
      <c r="D119" s="3">
        <v>4734.8100000000004</v>
      </c>
      <c r="E119" s="9">
        <f t="shared" si="7"/>
        <v>22.314745999999985</v>
      </c>
      <c r="F119" s="15">
        <f t="shared" si="8"/>
        <v>0.12596077794660812</v>
      </c>
      <c r="G119">
        <f t="shared" si="11"/>
        <v>1901.1112525324309</v>
      </c>
      <c r="J119">
        <v>1381484.1128982434</v>
      </c>
      <c r="K119">
        <v>519627.13963418751</v>
      </c>
      <c r="L119">
        <f t="shared" si="9"/>
        <v>1901.1112525324309</v>
      </c>
    </row>
    <row r="120" spans="1:12" x14ac:dyDescent="0.35">
      <c r="A120" s="1">
        <v>44501</v>
      </c>
      <c r="B120" s="6">
        <f t="shared" si="10"/>
        <v>2021</v>
      </c>
      <c r="C120" s="3">
        <v>18154.245999999981</v>
      </c>
      <c r="D120" s="3">
        <v>4734.8100000000004</v>
      </c>
      <c r="E120" s="9">
        <f t="shared" si="7"/>
        <v>22.889055999999982</v>
      </c>
      <c r="F120" s="15">
        <f t="shared" si="8"/>
        <v>9.2636175108533739E-2</v>
      </c>
      <c r="G120">
        <f t="shared" si="11"/>
        <v>1387.8684652483853</v>
      </c>
      <c r="J120">
        <v>1006968.3093861295</v>
      </c>
      <c r="K120">
        <v>380900.15586225572</v>
      </c>
      <c r="L120">
        <f t="shared" si="9"/>
        <v>1387.8684652483853</v>
      </c>
    </row>
    <row r="121" spans="1:12" x14ac:dyDescent="0.35">
      <c r="A121" s="1">
        <v>44531</v>
      </c>
      <c r="B121" s="6">
        <f t="shared" si="10"/>
        <v>2021</v>
      </c>
      <c r="C121" s="3">
        <v>19008.170999999984</v>
      </c>
      <c r="D121" s="3">
        <v>4734.8100000000004</v>
      </c>
      <c r="E121" s="9">
        <f t="shared" si="7"/>
        <v>23.742980999999986</v>
      </c>
      <c r="F121" s="15">
        <f t="shared" si="8"/>
        <v>6.5738615544486345E-2</v>
      </c>
      <c r="G121">
        <f t="shared" si="11"/>
        <v>1055.6891278911344</v>
      </c>
      <c r="J121">
        <v>764838.90691486862</v>
      </c>
      <c r="K121">
        <v>290850.22097626573</v>
      </c>
      <c r="L121">
        <f t="shared" si="9"/>
        <v>1055.6891278911344</v>
      </c>
    </row>
    <row r="122" spans="1:12" s="12" customFormat="1" x14ac:dyDescent="0.35">
      <c r="A122" s="7">
        <v>44562</v>
      </c>
      <c r="B122" s="8">
        <f t="shared" si="10"/>
        <v>2022</v>
      </c>
      <c r="C122" s="10">
        <v>19866.840999999989</v>
      </c>
      <c r="D122" s="10">
        <v>4797.3716154487365</v>
      </c>
      <c r="E122" s="11">
        <f t="shared" si="7"/>
        <v>24.664212615448726</v>
      </c>
      <c r="F122" s="16">
        <f t="shared" si="8"/>
        <v>7.1860258003856106E-2</v>
      </c>
      <c r="G122" s="12">
        <v>1198.7711376491204</v>
      </c>
    </row>
    <row r="123" spans="1:12" x14ac:dyDescent="0.35">
      <c r="A123" s="1">
        <v>44593</v>
      </c>
      <c r="B123" s="6">
        <f t="shared" si="10"/>
        <v>2022</v>
      </c>
      <c r="C123" s="3">
        <v>20403.54099999999</v>
      </c>
      <c r="D123" s="3">
        <v>4859.9332308974726</v>
      </c>
      <c r="E123" s="9">
        <f t="shared" si="7"/>
        <v>25.263474230897465</v>
      </c>
      <c r="F123" s="15">
        <f t="shared" si="8"/>
        <v>7.7222527598036619E-2</v>
      </c>
      <c r="G123">
        <v>1191.8282489126721</v>
      </c>
    </row>
    <row r="124" spans="1:12" x14ac:dyDescent="0.35">
      <c r="A124" s="1">
        <v>44621</v>
      </c>
      <c r="B124" s="6">
        <f t="shared" si="10"/>
        <v>2022</v>
      </c>
      <c r="C124" s="3">
        <v>20825.490999999991</v>
      </c>
      <c r="D124" s="3">
        <v>4922.4948463462088</v>
      </c>
      <c r="E124" s="9">
        <f t="shared" si="7"/>
        <v>25.7479858463462</v>
      </c>
      <c r="F124" s="15">
        <f t="shared" si="8"/>
        <v>9.6571857356319582E-2</v>
      </c>
      <c r="G124">
        <v>1681.7990248874685</v>
      </c>
    </row>
    <row r="125" spans="1:12" x14ac:dyDescent="0.35">
      <c r="A125" s="1">
        <v>44652</v>
      </c>
      <c r="B125" s="6">
        <f t="shared" si="10"/>
        <v>2022</v>
      </c>
      <c r="C125" s="3">
        <v>21706.556384035524</v>
      </c>
      <c r="D125" s="3">
        <v>4985.0564617949449</v>
      </c>
      <c r="E125" s="9">
        <f t="shared" si="7"/>
        <v>26.69161284583047</v>
      </c>
      <c r="F125" s="15">
        <f t="shared" si="8"/>
        <v>0.15680328508882596</v>
      </c>
      <c r="G125">
        <v>2739.4904150478487</v>
      </c>
    </row>
    <row r="126" spans="1:12" x14ac:dyDescent="0.35">
      <c r="A126" s="1">
        <v>44682</v>
      </c>
      <c r="B126" s="6">
        <f t="shared" si="10"/>
        <v>2022</v>
      </c>
      <c r="C126" s="3">
        <v>22246.746910232778</v>
      </c>
      <c r="D126" s="3">
        <v>5047.618077243681</v>
      </c>
      <c r="E126" s="9">
        <f t="shared" si="7"/>
        <v>27.29436498747646</v>
      </c>
      <c r="F126" s="15">
        <f t="shared" si="8"/>
        <v>0.18247253852905071</v>
      </c>
      <c r="G126">
        <v>3368.6101979105761</v>
      </c>
    </row>
    <row r="127" spans="1:12" x14ac:dyDescent="0.35">
      <c r="A127" s="1">
        <v>44713</v>
      </c>
      <c r="B127" s="6">
        <f t="shared" si="10"/>
        <v>2022</v>
      </c>
      <c r="C127" s="3">
        <v>23351.649701090621</v>
      </c>
      <c r="D127" s="3">
        <v>5110.1796926924171</v>
      </c>
      <c r="E127" s="9">
        <f t="shared" si="7"/>
        <v>28.461829393783038</v>
      </c>
      <c r="F127" s="15">
        <f t="shared" si="8"/>
        <v>0.23046946514571953</v>
      </c>
      <c r="G127">
        <v>4293.5449728789135</v>
      </c>
    </row>
    <row r="128" spans="1:12" x14ac:dyDescent="0.35">
      <c r="A128" s="1">
        <v>44743</v>
      </c>
      <c r="B128" s="6">
        <f t="shared" si="10"/>
        <v>2022</v>
      </c>
      <c r="C128" s="3">
        <v>24692.629438389682</v>
      </c>
      <c r="D128" s="3">
        <v>5172.7413081411532</v>
      </c>
      <c r="E128" s="9">
        <f t="shared" si="7"/>
        <v>29.865370746530836</v>
      </c>
      <c r="F128" s="15">
        <f t="shared" si="8"/>
        <v>0.24661261546773136</v>
      </c>
      <c r="G128">
        <v>4981.538027851172</v>
      </c>
    </row>
    <row r="129" spans="1:7" x14ac:dyDescent="0.35">
      <c r="A129" s="1">
        <v>44774</v>
      </c>
      <c r="B129" s="6">
        <f t="shared" si="10"/>
        <v>2022</v>
      </c>
      <c r="C129" s="3">
        <v>25227.390762280324</v>
      </c>
      <c r="D129" s="3">
        <v>5235.3029235898894</v>
      </c>
      <c r="E129" s="9">
        <f t="shared" si="7"/>
        <v>30.462693685870214</v>
      </c>
      <c r="F129" s="15">
        <f t="shared" si="8"/>
        <v>0.22995048014101596</v>
      </c>
      <c r="G129">
        <v>4737.8671030492587</v>
      </c>
    </row>
    <row r="130" spans="1:7" x14ac:dyDescent="0.35">
      <c r="A130" s="1">
        <v>44805</v>
      </c>
      <c r="B130" s="6">
        <f t="shared" si="10"/>
        <v>2022</v>
      </c>
      <c r="C130" s="3">
        <v>25842.848323918613</v>
      </c>
      <c r="D130" s="3">
        <v>5297.8645390386255</v>
      </c>
      <c r="E130" s="9">
        <f t="shared" si="7"/>
        <v>31.140712862957241</v>
      </c>
      <c r="F130" s="15">
        <f t="shared" si="8"/>
        <v>0.22991037598338249</v>
      </c>
      <c r="G130">
        <v>4686.2659654121799</v>
      </c>
    </row>
    <row r="131" spans="1:7" x14ac:dyDescent="0.35">
      <c r="A131" s="1">
        <v>44835</v>
      </c>
      <c r="B131" s="6">
        <f t="shared" si="10"/>
        <v>2022</v>
      </c>
      <c r="C131" s="3">
        <v>26730.263376853851</v>
      </c>
      <c r="D131" s="3">
        <v>5360.4261544873616</v>
      </c>
      <c r="E131" s="9">
        <f t="shared" si="7"/>
        <v>32.090689531341212</v>
      </c>
      <c r="F131" s="15">
        <f t="shared" si="8"/>
        <v>0.17231456017209495</v>
      </c>
      <c r="G131">
        <v>3740.0833007690549</v>
      </c>
    </row>
    <row r="132" spans="1:7" x14ac:dyDescent="0.35">
      <c r="A132" s="1">
        <v>44866</v>
      </c>
      <c r="B132" s="6">
        <f t="shared" si="10"/>
        <v>2022</v>
      </c>
      <c r="C132" s="3">
        <v>27443.534887031328</v>
      </c>
      <c r="D132" s="3">
        <v>5422.9877699360977</v>
      </c>
      <c r="E132" s="9">
        <f t="shared" si="7"/>
        <v>32.866522656967426</v>
      </c>
      <c r="F132" s="15">
        <f t="shared" si="8"/>
        <v>0.13659691158675996</v>
      </c>
      <c r="G132">
        <v>2938.5592295157967</v>
      </c>
    </row>
    <row r="133" spans="1:7" x14ac:dyDescent="0.35">
      <c r="A133" s="1">
        <v>44896</v>
      </c>
      <c r="B133" s="6">
        <f t="shared" si="10"/>
        <v>2022</v>
      </c>
      <c r="C133" s="3">
        <v>28293.659908379137</v>
      </c>
      <c r="D133" s="3">
        <v>5485.5493853848338</v>
      </c>
      <c r="E133" s="9">
        <f t="shared" si="7"/>
        <v>33.779209293763969</v>
      </c>
      <c r="F133" s="15">
        <f t="shared" si="8"/>
        <v>9.6429451023033463E-2</v>
      </c>
      <c r="G133">
        <v>2203.1264477211071</v>
      </c>
    </row>
    <row r="134" spans="1:7" x14ac:dyDescent="0.35">
      <c r="A134" s="1">
        <v>44927</v>
      </c>
      <c r="B134" s="6">
        <f t="shared" si="10"/>
        <v>2023</v>
      </c>
      <c r="C134" s="3">
        <v>28397.448796199646</v>
      </c>
      <c r="D134" s="3">
        <v>5548.11100083357</v>
      </c>
      <c r="E134" s="9">
        <f t="shared" si="7"/>
        <v>33.945559797033219</v>
      </c>
      <c r="F134" s="15">
        <f t="shared" si="8"/>
        <v>7.186025800385612E-2</v>
      </c>
      <c r="G134">
        <v>1649.8786306495447</v>
      </c>
    </row>
    <row r="135" spans="1:7" x14ac:dyDescent="0.35">
      <c r="A135" s="1">
        <v>44958</v>
      </c>
      <c r="B135" s="6">
        <f t="shared" si="10"/>
        <v>2023</v>
      </c>
      <c r="C135" s="3">
        <v>28501.261538768264</v>
      </c>
      <c r="D135" s="3">
        <v>5610.6726162823061</v>
      </c>
      <c r="E135" s="9">
        <f t="shared" si="7"/>
        <v>34.111934155050569</v>
      </c>
      <c r="F135" s="15">
        <f t="shared" si="8"/>
        <v>7.7222527598036619E-2</v>
      </c>
      <c r="G135">
        <v>1609.2626999542344</v>
      </c>
    </row>
    <row r="136" spans="1:7" x14ac:dyDescent="0.35">
      <c r="A136" s="1">
        <v>44986</v>
      </c>
      <c r="B136" s="6">
        <f t="shared" si="10"/>
        <v>2023</v>
      </c>
      <c r="C136" s="3">
        <v>28604.808596441933</v>
      </c>
      <c r="D136" s="3">
        <v>5673.2342317310422</v>
      </c>
      <c r="E136" s="9">
        <f t="shared" ref="E136:E199" si="12">(C136+D136)/1000</f>
        <v>34.278042828172978</v>
      </c>
      <c r="F136" s="15">
        <f t="shared" ref="F136:F199" si="13">G136/(E136*24*(A137-A136))*1.1</f>
        <v>9.6571857356319568E-2</v>
      </c>
      <c r="G136">
        <v>2238.962664788512</v>
      </c>
    </row>
    <row r="137" spans="1:7" x14ac:dyDescent="0.35">
      <c r="A137" s="1">
        <v>45017</v>
      </c>
      <c r="B137" s="6">
        <f t="shared" si="10"/>
        <v>2023</v>
      </c>
      <c r="C137" s="3">
        <v>28708.667881799953</v>
      </c>
      <c r="D137" s="3">
        <v>5735.7958471797783</v>
      </c>
      <c r="E137" s="9">
        <f t="shared" si="12"/>
        <v>34.444463728979734</v>
      </c>
      <c r="F137" s="15">
        <f t="shared" si="13"/>
        <v>0.15680328508882596</v>
      </c>
      <c r="G137">
        <v>3535.203315813993</v>
      </c>
    </row>
    <row r="138" spans="1:7" x14ac:dyDescent="0.35">
      <c r="A138" s="1">
        <v>45047</v>
      </c>
      <c r="B138" s="6">
        <f t="shared" si="10"/>
        <v>2023</v>
      </c>
      <c r="C138" s="3">
        <v>28812.453738608358</v>
      </c>
      <c r="D138" s="3">
        <v>5798.3574626285144</v>
      </c>
      <c r="E138" s="9">
        <f t="shared" si="12"/>
        <v>34.610811201236871</v>
      </c>
      <c r="F138" s="15">
        <f t="shared" si="13"/>
        <v>0.18247253852905077</v>
      </c>
      <c r="G138">
        <v>4271.5898180426457</v>
      </c>
    </row>
    <row r="139" spans="1:7" x14ac:dyDescent="0.35">
      <c r="A139" s="1">
        <v>45078</v>
      </c>
      <c r="B139" s="6">
        <f t="shared" si="10"/>
        <v>2023</v>
      </c>
      <c r="C139" s="3">
        <v>28916.360403946979</v>
      </c>
      <c r="D139" s="3">
        <v>5860.9190780772506</v>
      </c>
      <c r="E139" s="9">
        <f t="shared" si="12"/>
        <v>34.777279482024227</v>
      </c>
      <c r="F139" s="15">
        <f t="shared" si="13"/>
        <v>0.23046946514571962</v>
      </c>
      <c r="G139">
        <v>5246.2479282187633</v>
      </c>
    </row>
    <row r="140" spans="1:7" x14ac:dyDescent="0.35">
      <c r="A140" s="1">
        <v>45108</v>
      </c>
      <c r="B140" s="6">
        <f t="shared" si="10"/>
        <v>2023</v>
      </c>
      <c r="C140" s="3">
        <v>29020.192862549771</v>
      </c>
      <c r="D140" s="3">
        <v>5923.4806935259867</v>
      </c>
      <c r="E140" s="9">
        <f t="shared" si="12"/>
        <v>34.943673556075758</v>
      </c>
      <c r="F140" s="15">
        <f t="shared" si="13"/>
        <v>0.24661261546773142</v>
      </c>
      <c r="G140">
        <v>5828.5979480977703</v>
      </c>
    </row>
    <row r="141" spans="1:7" x14ac:dyDescent="0.35">
      <c r="A141" s="1">
        <v>45139</v>
      </c>
      <c r="B141" s="6">
        <f t="shared" si="10"/>
        <v>2023</v>
      </c>
      <c r="C141" s="3">
        <v>29124.146947792782</v>
      </c>
      <c r="D141" s="3">
        <v>5986.0423089747228</v>
      </c>
      <c r="E141" s="9">
        <f t="shared" si="12"/>
        <v>35.110189256767505</v>
      </c>
      <c r="F141" s="15">
        <f t="shared" si="13"/>
        <v>0.22995048014101588</v>
      </c>
      <c r="G141">
        <v>5460.6927534655497</v>
      </c>
    </row>
    <row r="142" spans="1:7" x14ac:dyDescent="0.35">
      <c r="A142" s="1">
        <v>45170</v>
      </c>
      <c r="B142" s="6">
        <f t="shared" si="10"/>
        <v>2023</v>
      </c>
      <c r="C142" s="3">
        <v>29491.833340258156</v>
      </c>
      <c r="D142" s="3">
        <v>6048.6039244234589</v>
      </c>
      <c r="E142" s="9">
        <f t="shared" si="12"/>
        <v>35.540437264681614</v>
      </c>
      <c r="F142" s="15">
        <f t="shared" si="13"/>
        <v>0.22991037598338249</v>
      </c>
      <c r="G142">
        <v>5348.3663743440657</v>
      </c>
    </row>
    <row r="143" spans="1:7" x14ac:dyDescent="0.35">
      <c r="A143" s="1">
        <v>45200</v>
      </c>
      <c r="B143" s="6">
        <f t="shared" si="10"/>
        <v>2023</v>
      </c>
      <c r="C143" s="3">
        <v>30029.804363036521</v>
      </c>
      <c r="D143" s="3">
        <v>6111.165539872195</v>
      </c>
      <c r="E143" s="9">
        <f t="shared" si="12"/>
        <v>36.140969902908715</v>
      </c>
      <c r="F143" s="15">
        <f t="shared" si="13"/>
        <v>0.17231456017209495</v>
      </c>
      <c r="G143">
        <v>4212.1325525103639</v>
      </c>
    </row>
    <row r="144" spans="1:7" x14ac:dyDescent="0.35">
      <c r="A144" s="1">
        <v>45231</v>
      </c>
      <c r="B144" s="6">
        <f t="shared" si="10"/>
        <v>2023</v>
      </c>
      <c r="C144" s="3">
        <v>30529.303872540746</v>
      </c>
      <c r="D144" s="3">
        <v>6173.7271553209312</v>
      </c>
      <c r="E144" s="9">
        <f t="shared" si="12"/>
        <v>36.703031027861677</v>
      </c>
      <c r="F144" s="15">
        <f t="shared" si="13"/>
        <v>0.13659691158675996</v>
      </c>
      <c r="G144">
        <v>3281.5771751643897</v>
      </c>
    </row>
    <row r="145" spans="1:7" x14ac:dyDescent="0.35">
      <c r="A145" s="1">
        <v>45261</v>
      </c>
      <c r="B145" s="6">
        <f t="shared" si="10"/>
        <v>2023</v>
      </c>
      <c r="C145" s="3">
        <v>31122.470869404111</v>
      </c>
      <c r="D145" s="3">
        <v>6236.2887707696673</v>
      </c>
      <c r="E145" s="9">
        <f t="shared" si="12"/>
        <v>37.358759640173773</v>
      </c>
      <c r="F145" s="15">
        <f t="shared" si="13"/>
        <v>9.642945102303345E-2</v>
      </c>
      <c r="G145">
        <v>2436.5896401404916</v>
      </c>
    </row>
    <row r="146" spans="1:7" x14ac:dyDescent="0.35">
      <c r="A146" s="1">
        <v>45292</v>
      </c>
      <c r="B146" s="6">
        <f t="shared" si="10"/>
        <v>2024</v>
      </c>
      <c r="C146" s="3">
        <v>31233.93808534952</v>
      </c>
      <c r="D146" s="3">
        <v>6298.8503862184034</v>
      </c>
      <c r="E146" s="9">
        <f t="shared" si="12"/>
        <v>37.532788471567926</v>
      </c>
      <c r="F146" s="15">
        <f t="shared" si="13"/>
        <v>7.1860258003856134E-2</v>
      </c>
      <c r="G146">
        <v>1824.2310929084047</v>
      </c>
    </row>
    <row r="147" spans="1:7" x14ac:dyDescent="0.35">
      <c r="A147" s="1">
        <v>45323</v>
      </c>
      <c r="B147" s="6">
        <f t="shared" si="10"/>
        <v>2024</v>
      </c>
      <c r="C147" s="3">
        <v>31388.294085690322</v>
      </c>
      <c r="D147" s="3">
        <v>6361.4120016671395</v>
      </c>
      <c r="E147" s="9">
        <f t="shared" si="12"/>
        <v>37.74970608735746</v>
      </c>
      <c r="F147" s="15">
        <f t="shared" si="13"/>
        <v>7.4811147862027721E-2</v>
      </c>
      <c r="G147">
        <v>1786.8843593810666</v>
      </c>
    </row>
    <row r="148" spans="1:7" x14ac:dyDescent="0.35">
      <c r="A148" s="1">
        <v>45352</v>
      </c>
      <c r="B148" s="6">
        <f t="shared" si="10"/>
        <v>2024</v>
      </c>
      <c r="C148" s="3">
        <v>32028.825197712813</v>
      </c>
      <c r="D148" s="3">
        <v>6423.9736171158756</v>
      </c>
      <c r="E148" s="9">
        <f t="shared" si="12"/>
        <v>38.452798814828689</v>
      </c>
      <c r="F148" s="15">
        <f t="shared" si="13"/>
        <v>9.9621494957045448E-2</v>
      </c>
      <c r="G148">
        <v>2590.9632959931905</v>
      </c>
    </row>
    <row r="149" spans="1:7" x14ac:dyDescent="0.35">
      <c r="A149" s="1">
        <v>45383</v>
      </c>
      <c r="B149" s="6">
        <f t="shared" si="10"/>
        <v>2024</v>
      </c>
      <c r="C149" s="3">
        <v>32623.917436329066</v>
      </c>
      <c r="D149" s="3">
        <v>6486.5352325646118</v>
      </c>
      <c r="E149" s="9">
        <f t="shared" si="12"/>
        <v>39.110452668893672</v>
      </c>
      <c r="F149" s="15">
        <f t="shared" si="13"/>
        <v>0.15680328508882596</v>
      </c>
      <c r="G149">
        <v>4014.0965191376081</v>
      </c>
    </row>
    <row r="150" spans="1:7" x14ac:dyDescent="0.35">
      <c r="A150" s="1">
        <v>45413</v>
      </c>
      <c r="B150" s="6">
        <f t="shared" si="10"/>
        <v>2024</v>
      </c>
      <c r="C150" s="3">
        <v>33335.726366543851</v>
      </c>
      <c r="D150" s="3">
        <v>6549.0968480133479</v>
      </c>
      <c r="E150" s="9">
        <f t="shared" si="12"/>
        <v>39.884823214557194</v>
      </c>
      <c r="F150" s="15">
        <f t="shared" si="13"/>
        <v>0.18247253852905079</v>
      </c>
      <c r="G150">
        <v>4922.4967235568574</v>
      </c>
    </row>
    <row r="151" spans="1:7" x14ac:dyDescent="0.35">
      <c r="A151" s="1">
        <v>45444</v>
      </c>
      <c r="B151" s="6">
        <f t="shared" si="10"/>
        <v>2024</v>
      </c>
      <c r="C151" s="3">
        <v>34090.242283473883</v>
      </c>
      <c r="D151" s="3">
        <v>6611.658463462084</v>
      </c>
      <c r="E151" s="9">
        <f t="shared" si="12"/>
        <v>40.701900746935962</v>
      </c>
      <c r="F151" s="15">
        <f t="shared" si="13"/>
        <v>0.23046946514571959</v>
      </c>
      <c r="G151">
        <v>6139.9932843668694</v>
      </c>
    </row>
    <row r="152" spans="1:7" x14ac:dyDescent="0.35">
      <c r="A152" s="1">
        <v>45474</v>
      </c>
      <c r="B152" s="6">
        <f t="shared" si="10"/>
        <v>2024</v>
      </c>
      <c r="C152" s="3">
        <v>34791.260317580345</v>
      </c>
      <c r="D152" s="3">
        <v>6674.2200789108201</v>
      </c>
      <c r="E152" s="9">
        <f t="shared" si="12"/>
        <v>41.465480396491159</v>
      </c>
      <c r="F152" s="15">
        <f t="shared" si="13"/>
        <v>0.24661261546773156</v>
      </c>
      <c r="G152">
        <v>6916.4340597456794</v>
      </c>
    </row>
    <row r="153" spans="1:7" x14ac:dyDescent="0.35">
      <c r="A153" s="1">
        <v>45505</v>
      </c>
      <c r="B153" s="6">
        <f t="shared" si="10"/>
        <v>2024</v>
      </c>
      <c r="C153" s="3">
        <v>35634.905899248733</v>
      </c>
      <c r="D153" s="3">
        <v>6736.7816943595562</v>
      </c>
      <c r="E153" s="9">
        <f t="shared" si="12"/>
        <v>42.371687593608286</v>
      </c>
      <c r="F153" s="15">
        <f t="shared" si="13"/>
        <v>0.22995048014101604</v>
      </c>
      <c r="G153">
        <v>6590.0746276930058</v>
      </c>
    </row>
    <row r="154" spans="1:7" x14ac:dyDescent="0.35">
      <c r="A154" s="1">
        <v>45536</v>
      </c>
      <c r="B154" s="6">
        <f t="shared" si="10"/>
        <v>2024</v>
      </c>
      <c r="C154" s="3">
        <v>36532.128192167016</v>
      </c>
      <c r="D154" s="3">
        <v>6799.3433098082924</v>
      </c>
      <c r="E154" s="9">
        <f t="shared" si="12"/>
        <v>43.331471501975308</v>
      </c>
      <c r="F154" s="15">
        <f t="shared" si="13"/>
        <v>0.22991037598338246</v>
      </c>
      <c r="G154">
        <v>6520.8141195920934</v>
      </c>
    </row>
    <row r="155" spans="1:7" x14ac:dyDescent="0.35">
      <c r="A155" s="1">
        <v>45566</v>
      </c>
      <c r="B155" s="6">
        <f t="shared" si="10"/>
        <v>2024</v>
      </c>
      <c r="C155" s="3">
        <v>37487.3626048484</v>
      </c>
      <c r="D155" s="3">
        <v>6861.9049252570285</v>
      </c>
      <c r="E155" s="9">
        <f t="shared" si="12"/>
        <v>44.349267530105429</v>
      </c>
      <c r="F155" s="15">
        <f t="shared" si="13"/>
        <v>0.17231456017209498</v>
      </c>
      <c r="G155">
        <v>5168.7874992118977</v>
      </c>
    </row>
    <row r="156" spans="1:7" x14ac:dyDescent="0.35">
      <c r="A156" s="1">
        <v>45597</v>
      </c>
      <c r="B156" s="6">
        <f t="shared" si="10"/>
        <v>2024</v>
      </c>
      <c r="C156" s="3">
        <v>38506.013577510319</v>
      </c>
      <c r="D156" s="3">
        <v>6924.4665407057646</v>
      </c>
      <c r="E156" s="9">
        <f t="shared" si="12"/>
        <v>45.430480118216082</v>
      </c>
      <c r="F156" s="15">
        <f t="shared" si="13"/>
        <v>0.13659691158675996</v>
      </c>
      <c r="G156">
        <v>4061.8886897795028</v>
      </c>
    </row>
    <row r="157" spans="1:7" x14ac:dyDescent="0.35">
      <c r="A157" s="1">
        <v>45627</v>
      </c>
      <c r="B157" s="6">
        <f t="shared" si="10"/>
        <v>2024</v>
      </c>
      <c r="C157" s="3">
        <v>39454.26272790123</v>
      </c>
      <c r="D157" s="3">
        <v>6987.0281561545007</v>
      </c>
      <c r="E157" s="9">
        <f t="shared" si="12"/>
        <v>46.441290884055725</v>
      </c>
      <c r="F157" s="15">
        <f t="shared" si="13"/>
        <v>9.6429451023033408E-2</v>
      </c>
      <c r="G157">
        <v>3028.9648085948834</v>
      </c>
    </row>
    <row r="158" spans="1:7" x14ac:dyDescent="0.35">
      <c r="A158" s="1">
        <v>45658</v>
      </c>
      <c r="B158" s="6">
        <f t="shared" si="10"/>
        <v>2025</v>
      </c>
      <c r="C158" s="3">
        <v>39599.359099236484</v>
      </c>
      <c r="D158" s="3">
        <v>7049.5897716032368</v>
      </c>
      <c r="E158" s="9">
        <f t="shared" si="12"/>
        <v>46.648948870839718</v>
      </c>
      <c r="F158" s="15">
        <f t="shared" si="13"/>
        <v>7.1860258003856176E-2</v>
      </c>
      <c r="G158">
        <v>2267.3099028105676</v>
      </c>
    </row>
    <row r="159" spans="1:7" x14ac:dyDescent="0.35">
      <c r="A159" s="1">
        <v>45689</v>
      </c>
      <c r="B159" s="6">
        <f t="shared" si="10"/>
        <v>2025</v>
      </c>
      <c r="C159" s="3">
        <v>40132.556850178087</v>
      </c>
      <c r="D159" s="3">
        <v>7112.151387051973</v>
      </c>
      <c r="E159" s="9">
        <f t="shared" si="12"/>
        <v>47.244708237230057</v>
      </c>
      <c r="F159" s="15">
        <f t="shared" si="13"/>
        <v>7.7222527598036619E-2</v>
      </c>
      <c r="G159">
        <v>2228.8137163614374</v>
      </c>
    </row>
    <row r="160" spans="1:7" x14ac:dyDescent="0.35">
      <c r="A160" s="1">
        <v>45717</v>
      </c>
      <c r="B160" s="6">
        <f t="shared" si="10"/>
        <v>2025</v>
      </c>
      <c r="C160" s="3">
        <v>41181.687672386957</v>
      </c>
      <c r="D160" s="3">
        <v>7174.7130025007091</v>
      </c>
      <c r="E160" s="9">
        <f t="shared" si="12"/>
        <v>48.356400674887666</v>
      </c>
      <c r="F160" s="15">
        <f t="shared" si="13"/>
        <v>9.6571857356319596E-2</v>
      </c>
      <c r="G160">
        <v>3158.5285151007038</v>
      </c>
    </row>
    <row r="161" spans="1:7" x14ac:dyDescent="0.35">
      <c r="A161" s="1">
        <v>45748</v>
      </c>
      <c r="B161" s="6">
        <f t="shared" si="10"/>
        <v>2025</v>
      </c>
      <c r="C161" s="3">
        <v>42461.662241322476</v>
      </c>
      <c r="D161" s="3">
        <v>7237.2746179494452</v>
      </c>
      <c r="E161" s="9">
        <f t="shared" si="12"/>
        <v>49.698936859271917</v>
      </c>
      <c r="F161" s="15">
        <f t="shared" si="13"/>
        <v>0.15680328508882604</v>
      </c>
      <c r="G161">
        <v>5100.8442970620954</v>
      </c>
    </row>
    <row r="162" spans="1:7" x14ac:dyDescent="0.35">
      <c r="A162" s="1">
        <v>45778</v>
      </c>
      <c r="B162" s="6">
        <f t="shared" si="10"/>
        <v>2025</v>
      </c>
      <c r="C162" s="3">
        <v>43835.117195755818</v>
      </c>
      <c r="D162" s="3">
        <v>7299.8362333981813</v>
      </c>
      <c r="E162" s="9">
        <f t="shared" si="12"/>
        <v>51.134953429153995</v>
      </c>
      <c r="F162" s="15">
        <f t="shared" si="13"/>
        <v>0.18247253852905079</v>
      </c>
      <c r="G162">
        <v>6310.962928434722</v>
      </c>
    </row>
    <row r="163" spans="1:7" x14ac:dyDescent="0.35">
      <c r="A163" s="1">
        <v>45809</v>
      </c>
      <c r="B163" s="6">
        <f t="shared" si="10"/>
        <v>2025</v>
      </c>
      <c r="C163" s="3">
        <v>45311.477535643004</v>
      </c>
      <c r="D163" s="3">
        <v>7362.3978488469174</v>
      </c>
      <c r="E163" s="9">
        <f t="shared" si="12"/>
        <v>52.673875384489918</v>
      </c>
      <c r="F163" s="15">
        <f t="shared" si="13"/>
        <v>0.23046946514571956</v>
      </c>
      <c r="G163">
        <v>7945.9984715011688</v>
      </c>
    </row>
    <row r="164" spans="1:7" x14ac:dyDescent="0.35">
      <c r="A164" s="1">
        <v>45839</v>
      </c>
      <c r="B164" s="6">
        <f t="shared" si="10"/>
        <v>2025</v>
      </c>
      <c r="C164" s="3">
        <v>46691.186140914535</v>
      </c>
      <c r="D164" s="3">
        <v>7424.9594642956536</v>
      </c>
      <c r="E164" s="9">
        <f t="shared" si="12"/>
        <v>54.116145605210185</v>
      </c>
      <c r="F164" s="15">
        <f t="shared" si="13"/>
        <v>0.24661261546773147</v>
      </c>
      <c r="G164">
        <v>9026.5625543724527</v>
      </c>
    </row>
    <row r="165" spans="1:7" x14ac:dyDescent="0.35">
      <c r="A165" s="1">
        <v>45870</v>
      </c>
      <c r="B165" s="6">
        <f t="shared" si="10"/>
        <v>2025</v>
      </c>
      <c r="C165" s="3">
        <v>48386.828948151306</v>
      </c>
      <c r="D165" s="3">
        <v>7487.5210797443897</v>
      </c>
      <c r="E165" s="9">
        <f t="shared" si="12"/>
        <v>55.874350027895694</v>
      </c>
      <c r="F165" s="15">
        <f t="shared" si="13"/>
        <v>0.22995048014101599</v>
      </c>
      <c r="G165">
        <v>8690.1456460567824</v>
      </c>
    </row>
    <row r="166" spans="1:7" x14ac:dyDescent="0.35">
      <c r="A166" s="1">
        <v>45901</v>
      </c>
      <c r="B166" s="6">
        <f t="shared" si="10"/>
        <v>2025</v>
      </c>
      <c r="C166" s="3">
        <v>50217.086788114291</v>
      </c>
      <c r="D166" s="3">
        <v>7550.0826951931258</v>
      </c>
      <c r="E166" s="9">
        <f t="shared" si="12"/>
        <v>57.767169483307413</v>
      </c>
      <c r="F166" s="15">
        <f t="shared" si="13"/>
        <v>0.22991037598338249</v>
      </c>
      <c r="G166">
        <v>8693.1959926274085</v>
      </c>
    </row>
    <row r="167" spans="1:7" x14ac:dyDescent="0.35">
      <c r="A167" s="1">
        <v>45931</v>
      </c>
      <c r="B167" s="6">
        <f t="shared" si="10"/>
        <v>2025</v>
      </c>
      <c r="C167" s="3">
        <v>52195.434847519573</v>
      </c>
      <c r="D167" s="3">
        <v>7612.6443106418619</v>
      </c>
      <c r="E167" s="9">
        <f t="shared" si="12"/>
        <v>59.808079158161433</v>
      </c>
      <c r="F167" s="15">
        <f t="shared" si="13"/>
        <v>0.17231456017209495</v>
      </c>
      <c r="G167">
        <v>6970.4702945709632</v>
      </c>
    </row>
    <row r="168" spans="1:7" x14ac:dyDescent="0.35">
      <c r="A168" s="1">
        <v>45962</v>
      </c>
      <c r="B168" s="6">
        <f t="shared" si="10"/>
        <v>2025</v>
      </c>
      <c r="C168" s="3">
        <v>54051.328449366345</v>
      </c>
      <c r="D168" s="3">
        <v>7675.205926090598</v>
      </c>
      <c r="E168" s="9">
        <f t="shared" si="12"/>
        <v>61.726534375456943</v>
      </c>
      <c r="F168" s="15">
        <f t="shared" si="13"/>
        <v>0.13659691158675993</v>
      </c>
      <c r="G168">
        <v>5518.9007729289096</v>
      </c>
    </row>
    <row r="169" spans="1:7" x14ac:dyDescent="0.35">
      <c r="A169" s="1">
        <v>45992</v>
      </c>
      <c r="B169" s="6">
        <f t="shared" si="10"/>
        <v>2025</v>
      </c>
      <c r="C169" s="3">
        <v>56349.193696320232</v>
      </c>
      <c r="D169" s="3">
        <v>7737.7675415393342</v>
      </c>
      <c r="E169" s="9">
        <f t="shared" si="12"/>
        <v>64.086961237859569</v>
      </c>
      <c r="F169" s="15">
        <f t="shared" si="13"/>
        <v>9.6429451023033394E-2</v>
      </c>
      <c r="G169">
        <v>4179.8396768059156</v>
      </c>
    </row>
    <row r="170" spans="1:7" x14ac:dyDescent="0.35">
      <c r="A170" s="1">
        <v>46023</v>
      </c>
      <c r="B170" s="6">
        <f t="shared" si="10"/>
        <v>2026</v>
      </c>
      <c r="C170" s="3">
        <v>58845.273725072017</v>
      </c>
      <c r="D170" s="3">
        <v>7800.3291569880703</v>
      </c>
      <c r="E170" s="9">
        <f t="shared" si="12"/>
        <v>66.645602882060089</v>
      </c>
      <c r="F170" s="15">
        <f t="shared" si="13"/>
        <v>7.1860258003856134E-2</v>
      </c>
      <c r="G170">
        <v>3239.2205837617889</v>
      </c>
    </row>
    <row r="171" spans="1:7" x14ac:dyDescent="0.35">
      <c r="A171" s="1">
        <v>46054</v>
      </c>
      <c r="B171" s="6">
        <f t="shared" ref="B171:B234" si="14">YEAR(A171)</f>
        <v>2026</v>
      </c>
      <c r="C171" s="3">
        <v>61560.8771678841</v>
      </c>
      <c r="D171" s="3">
        <v>7862.8907724368064</v>
      </c>
      <c r="E171" s="9">
        <f t="shared" si="12"/>
        <v>69.4237679403209</v>
      </c>
      <c r="F171" s="15">
        <f t="shared" si="13"/>
        <v>7.7222527598036619E-2</v>
      </c>
      <c r="G171">
        <v>3275.1317978284665</v>
      </c>
    </row>
    <row r="172" spans="1:7" x14ac:dyDescent="0.35">
      <c r="A172" s="1">
        <v>46082</v>
      </c>
      <c r="B172" s="6">
        <f t="shared" si="14"/>
        <v>2026</v>
      </c>
      <c r="C172" s="3">
        <v>64117.727087566309</v>
      </c>
      <c r="D172" s="3">
        <v>7925.4523878855425</v>
      </c>
      <c r="E172" s="9">
        <f t="shared" si="12"/>
        <v>72.043179475451851</v>
      </c>
      <c r="F172" s="15">
        <f t="shared" si="13"/>
        <v>9.6571857356319596E-2</v>
      </c>
      <c r="G172">
        <v>4705.6942517622783</v>
      </c>
    </row>
    <row r="173" spans="1:7" x14ac:dyDescent="0.35">
      <c r="A173" s="1">
        <v>46113</v>
      </c>
      <c r="B173" s="6">
        <f t="shared" si="14"/>
        <v>2026</v>
      </c>
      <c r="C173" s="3">
        <v>67310.391168862989</v>
      </c>
      <c r="D173" s="3">
        <v>7988.0140033342786</v>
      </c>
      <c r="E173" s="9">
        <f t="shared" si="12"/>
        <v>75.298405172197263</v>
      </c>
      <c r="F173" s="15">
        <f t="shared" si="13"/>
        <v>0.15680328508882596</v>
      </c>
      <c r="G173">
        <v>7728.2425917490737</v>
      </c>
    </row>
    <row r="174" spans="1:7" x14ac:dyDescent="0.35">
      <c r="A174" s="1">
        <v>46143</v>
      </c>
      <c r="B174" s="6">
        <f t="shared" si="14"/>
        <v>2026</v>
      </c>
      <c r="C174" s="3">
        <v>70324.414455646242</v>
      </c>
      <c r="D174" s="3">
        <v>8050.5756187830148</v>
      </c>
      <c r="E174" s="9">
        <f t="shared" si="12"/>
        <v>78.374990074429249</v>
      </c>
      <c r="F174" s="15">
        <f t="shared" si="13"/>
        <v>0.18247253852905065</v>
      </c>
      <c r="G174">
        <v>9672.8680424329705</v>
      </c>
    </row>
    <row r="175" spans="1:7" x14ac:dyDescent="0.35">
      <c r="A175" s="1">
        <v>46174</v>
      </c>
      <c r="B175" s="6">
        <f t="shared" si="14"/>
        <v>2026</v>
      </c>
      <c r="C175" s="3">
        <v>73044.048851167739</v>
      </c>
      <c r="D175" s="3">
        <v>8113.1372342317509</v>
      </c>
      <c r="E175" s="9">
        <f t="shared" si="12"/>
        <v>81.157186085399488</v>
      </c>
      <c r="F175" s="15">
        <f t="shared" si="13"/>
        <v>0.2304694651457195</v>
      </c>
      <c r="G175">
        <v>12242.78395843657</v>
      </c>
    </row>
    <row r="176" spans="1:7" x14ac:dyDescent="0.35">
      <c r="A176" s="1">
        <v>46204</v>
      </c>
      <c r="B176" s="6">
        <f t="shared" si="14"/>
        <v>2026</v>
      </c>
      <c r="C176" s="3">
        <v>74849.319320042632</v>
      </c>
      <c r="D176" s="3">
        <v>8175.698849680487</v>
      </c>
      <c r="E176" s="9">
        <f t="shared" si="12"/>
        <v>83.025018169723111</v>
      </c>
      <c r="F176" s="15">
        <f t="shared" si="13"/>
        <v>0.24661261546773158</v>
      </c>
      <c r="G176">
        <v>13848.556871625422</v>
      </c>
    </row>
    <row r="177" spans="1:7" x14ac:dyDescent="0.35">
      <c r="A177" s="1">
        <v>46235</v>
      </c>
      <c r="B177" s="6">
        <f t="shared" si="14"/>
        <v>2026</v>
      </c>
      <c r="C177" s="3">
        <v>76822.405184603747</v>
      </c>
      <c r="D177" s="3">
        <v>8238.2604651292222</v>
      </c>
      <c r="E177" s="9">
        <f t="shared" si="12"/>
        <v>85.060665649732968</v>
      </c>
      <c r="F177" s="15">
        <f t="shared" si="13"/>
        <v>0.22995048014101599</v>
      </c>
      <c r="G177">
        <v>13229.49748637206</v>
      </c>
    </row>
    <row r="178" spans="1:7" x14ac:dyDescent="0.35">
      <c r="A178" s="1">
        <v>46266</v>
      </c>
      <c r="B178" s="6">
        <f t="shared" si="14"/>
        <v>2026</v>
      </c>
      <c r="C178" s="3">
        <v>78000</v>
      </c>
      <c r="D178" s="3">
        <v>8300.8220805779583</v>
      </c>
      <c r="E178" s="9">
        <f t="shared" si="12"/>
        <v>86.300822080577959</v>
      </c>
      <c r="F178" s="15">
        <f t="shared" si="13"/>
        <v>0.22991037598338249</v>
      </c>
      <c r="G178">
        <v>12987.133823271713</v>
      </c>
    </row>
    <row r="179" spans="1:7" x14ac:dyDescent="0.35">
      <c r="A179" s="1">
        <v>46296</v>
      </c>
      <c r="B179" s="6">
        <f t="shared" si="14"/>
        <v>2026</v>
      </c>
      <c r="C179" s="3">
        <v>78000</v>
      </c>
      <c r="D179" s="3">
        <v>8363.3836960266945</v>
      </c>
      <c r="E179" s="9">
        <f t="shared" si="12"/>
        <v>86.363383696026688</v>
      </c>
      <c r="F179" s="15">
        <f t="shared" si="13"/>
        <v>0.17231456017209498</v>
      </c>
      <c r="G179">
        <v>10065.419405960643</v>
      </c>
    </row>
    <row r="180" spans="1:7" x14ac:dyDescent="0.35">
      <c r="A180" s="1">
        <v>46327</v>
      </c>
      <c r="B180" s="6">
        <f t="shared" si="14"/>
        <v>2026</v>
      </c>
      <c r="C180" s="3">
        <v>78000</v>
      </c>
      <c r="D180" s="3">
        <v>8425.9453114754306</v>
      </c>
      <c r="E180" s="9">
        <f t="shared" si="12"/>
        <v>86.425945311475431</v>
      </c>
      <c r="F180" s="15">
        <f t="shared" si="13"/>
        <v>0.13659691158675993</v>
      </c>
      <c r="G180">
        <v>7727.2476286999154</v>
      </c>
    </row>
    <row r="181" spans="1:7" x14ac:dyDescent="0.35">
      <c r="A181" s="1">
        <v>46357</v>
      </c>
      <c r="B181" s="6">
        <f t="shared" si="14"/>
        <v>2026</v>
      </c>
      <c r="C181" s="3">
        <v>78000</v>
      </c>
      <c r="D181" s="3">
        <v>8488.5069269241667</v>
      </c>
      <c r="E181" s="9">
        <f t="shared" si="12"/>
        <v>86.48850692692416</v>
      </c>
      <c r="F181" s="15">
        <f t="shared" si="13"/>
        <v>9.642945102303345E-2</v>
      </c>
      <c r="G181">
        <v>5640.8992696520454</v>
      </c>
    </row>
    <row r="182" spans="1:7" x14ac:dyDescent="0.35">
      <c r="A182" s="1">
        <v>46388</v>
      </c>
      <c r="B182" s="6">
        <f t="shared" si="14"/>
        <v>2027</v>
      </c>
      <c r="C182" s="3">
        <v>78000</v>
      </c>
      <c r="D182" s="3">
        <v>8551.0685423729028</v>
      </c>
      <c r="E182" s="9">
        <f t="shared" si="12"/>
        <v>86.551068542372903</v>
      </c>
      <c r="F182" s="15">
        <f t="shared" si="13"/>
        <v>7.1860258003856162E-2</v>
      </c>
      <c r="G182">
        <v>4206.6991766158908</v>
      </c>
    </row>
    <row r="183" spans="1:7" x14ac:dyDescent="0.35">
      <c r="A183" s="1">
        <v>46419</v>
      </c>
      <c r="B183" s="6">
        <f t="shared" si="14"/>
        <v>2027</v>
      </c>
      <c r="C183" s="3">
        <v>78000</v>
      </c>
      <c r="D183" s="3">
        <v>8613.6301578216389</v>
      </c>
      <c r="E183" s="9">
        <f t="shared" si="12"/>
        <v>86.613630157821632</v>
      </c>
      <c r="F183" s="15">
        <f t="shared" si="13"/>
        <v>7.7222527598036633E-2</v>
      </c>
      <c r="G183">
        <v>4086.079777448695</v>
      </c>
    </row>
    <row r="184" spans="1:7" x14ac:dyDescent="0.35">
      <c r="A184" s="1">
        <v>46447</v>
      </c>
      <c r="B184" s="6">
        <f t="shared" si="14"/>
        <v>2027</v>
      </c>
      <c r="C184" s="3">
        <v>78000</v>
      </c>
      <c r="D184" s="3">
        <v>8676.1917732703751</v>
      </c>
      <c r="E184" s="9">
        <f t="shared" si="12"/>
        <v>86.676191773270375</v>
      </c>
      <c r="F184" s="15">
        <f t="shared" si="13"/>
        <v>9.6571857356319582E-2</v>
      </c>
      <c r="G184">
        <v>5661.4888510174969</v>
      </c>
    </row>
    <row r="185" spans="1:7" x14ac:dyDescent="0.35">
      <c r="A185" s="1">
        <v>46478</v>
      </c>
      <c r="B185" s="6">
        <f t="shared" si="14"/>
        <v>2027</v>
      </c>
      <c r="C185" s="3">
        <v>78000</v>
      </c>
      <c r="D185" s="3">
        <v>8738.7533887191112</v>
      </c>
      <c r="E185" s="9">
        <f t="shared" si="12"/>
        <v>86.738753388719104</v>
      </c>
      <c r="F185" s="15">
        <f t="shared" si="13"/>
        <v>0.15680328508882596</v>
      </c>
      <c r="G185">
        <v>8902.4213296542694</v>
      </c>
    </row>
    <row r="186" spans="1:7" x14ac:dyDescent="0.35">
      <c r="A186" s="1">
        <v>46508</v>
      </c>
      <c r="B186" s="6">
        <f t="shared" si="14"/>
        <v>2027</v>
      </c>
      <c r="C186" s="3">
        <v>78000</v>
      </c>
      <c r="D186" s="3">
        <v>8801.3150041678473</v>
      </c>
      <c r="E186" s="9">
        <f t="shared" si="12"/>
        <v>86.801315004167847</v>
      </c>
      <c r="F186" s="15">
        <f t="shared" si="13"/>
        <v>0.18247253852905071</v>
      </c>
      <c r="G186">
        <v>10712.82644052172</v>
      </c>
    </row>
    <row r="187" spans="1:7" x14ac:dyDescent="0.35">
      <c r="A187" s="1">
        <v>46539</v>
      </c>
      <c r="B187" s="6">
        <f t="shared" si="14"/>
        <v>2027</v>
      </c>
      <c r="C187" s="3">
        <v>78000</v>
      </c>
      <c r="D187" s="3">
        <v>8863.8766196165834</v>
      </c>
      <c r="E187" s="9">
        <f t="shared" si="12"/>
        <v>86.863876619616576</v>
      </c>
      <c r="F187" s="15">
        <f t="shared" si="13"/>
        <v>0.23046946514571956</v>
      </c>
      <c r="G187">
        <v>13103.653866549908</v>
      </c>
    </row>
    <row r="188" spans="1:7" x14ac:dyDescent="0.35">
      <c r="A188" s="1">
        <v>46569</v>
      </c>
      <c r="B188" s="6">
        <f t="shared" si="14"/>
        <v>2027</v>
      </c>
      <c r="C188" s="3">
        <v>78000</v>
      </c>
      <c r="D188" s="3">
        <v>8926.4382350653195</v>
      </c>
      <c r="E188" s="9">
        <f t="shared" si="12"/>
        <v>86.926438235065319</v>
      </c>
      <c r="F188" s="15">
        <f t="shared" si="13"/>
        <v>0.24661261546773147</v>
      </c>
      <c r="G188">
        <v>14499.312979194628</v>
      </c>
    </row>
    <row r="189" spans="1:7" x14ac:dyDescent="0.35">
      <c r="A189" s="1">
        <v>46600</v>
      </c>
      <c r="B189" s="6">
        <f t="shared" si="14"/>
        <v>2027</v>
      </c>
      <c r="C189" s="3">
        <v>78000</v>
      </c>
      <c r="D189" s="3">
        <v>8988.9998505140557</v>
      </c>
      <c r="E189" s="9">
        <f t="shared" si="12"/>
        <v>86.988999850514048</v>
      </c>
      <c r="F189" s="15">
        <f t="shared" si="13"/>
        <v>0.22995048014101602</v>
      </c>
      <c r="G189">
        <v>13529.411580239708</v>
      </c>
    </row>
    <row r="190" spans="1:7" x14ac:dyDescent="0.35">
      <c r="A190" s="1">
        <v>46631</v>
      </c>
      <c r="B190" s="6">
        <f t="shared" si="14"/>
        <v>2027</v>
      </c>
      <c r="C190" s="3">
        <v>78000</v>
      </c>
      <c r="D190" s="3">
        <v>9051.5614659627918</v>
      </c>
      <c r="E190" s="9">
        <f t="shared" si="12"/>
        <v>87.051561465962791</v>
      </c>
      <c r="F190" s="15">
        <f t="shared" si="13"/>
        <v>0.22991037598338249</v>
      </c>
      <c r="G190">
        <v>13100.110184670568</v>
      </c>
    </row>
    <row r="191" spans="1:7" x14ac:dyDescent="0.35">
      <c r="A191" s="1">
        <v>46661</v>
      </c>
      <c r="B191" s="6">
        <f t="shared" si="14"/>
        <v>2027</v>
      </c>
      <c r="C191" s="3">
        <v>78000</v>
      </c>
      <c r="D191" s="3">
        <v>9114.1230814115279</v>
      </c>
      <c r="E191" s="9">
        <f t="shared" si="12"/>
        <v>87.11412308141152</v>
      </c>
      <c r="F191" s="15">
        <f t="shared" si="13"/>
        <v>0.17231456017209504</v>
      </c>
      <c r="G191">
        <v>10152.916056220067</v>
      </c>
    </row>
    <row r="192" spans="1:7" x14ac:dyDescent="0.35">
      <c r="A192" s="1">
        <v>46692</v>
      </c>
      <c r="B192" s="6">
        <f t="shared" si="14"/>
        <v>2027</v>
      </c>
      <c r="C192" s="3">
        <v>78000</v>
      </c>
      <c r="D192" s="3">
        <v>9176.684696860264</v>
      </c>
      <c r="E192" s="9">
        <f t="shared" si="12"/>
        <v>87.176684696860264</v>
      </c>
      <c r="F192" s="15">
        <f t="shared" si="13"/>
        <v>0.13659691158675993</v>
      </c>
      <c r="G192">
        <v>7794.3704020127143</v>
      </c>
    </row>
    <row r="193" spans="1:7" x14ac:dyDescent="0.35">
      <c r="A193" s="1">
        <v>46722</v>
      </c>
      <c r="B193" s="6">
        <f t="shared" si="14"/>
        <v>2027</v>
      </c>
      <c r="C193" s="3">
        <v>78000</v>
      </c>
      <c r="D193" s="3">
        <v>9239.2463123090001</v>
      </c>
      <c r="E193" s="9">
        <f t="shared" si="12"/>
        <v>87.239246312308993</v>
      </c>
      <c r="F193" s="15">
        <f t="shared" si="13"/>
        <v>9.642945102303345E-2</v>
      </c>
      <c r="G193">
        <v>5689.8635239927344</v>
      </c>
    </row>
    <row r="194" spans="1:7" x14ac:dyDescent="0.35">
      <c r="A194" s="1">
        <v>46753</v>
      </c>
      <c r="B194" s="6">
        <f t="shared" si="14"/>
        <v>2028</v>
      </c>
      <c r="C194" s="3">
        <v>78000</v>
      </c>
      <c r="D194" s="3">
        <v>9301.8079277577363</v>
      </c>
      <c r="E194" s="9">
        <f t="shared" si="12"/>
        <v>87.301807927757736</v>
      </c>
      <c r="F194" s="15">
        <f t="shared" si="13"/>
        <v>7.1860258003856176E-2</v>
      </c>
      <c r="G194">
        <v>4243.1878625158852</v>
      </c>
    </row>
    <row r="195" spans="1:7" x14ac:dyDescent="0.35">
      <c r="A195" s="1">
        <v>46784</v>
      </c>
      <c r="B195" s="6">
        <f t="shared" si="14"/>
        <v>2028</v>
      </c>
      <c r="C195" s="3">
        <v>78000</v>
      </c>
      <c r="D195" s="3">
        <v>9364.3695432064724</v>
      </c>
      <c r="E195" s="9">
        <f t="shared" si="12"/>
        <v>87.364369543206465</v>
      </c>
      <c r="F195" s="15">
        <f t="shared" si="13"/>
        <v>7.4811147862027708E-2</v>
      </c>
      <c r="G195">
        <v>4135.397111243341</v>
      </c>
    </row>
    <row r="196" spans="1:7" x14ac:dyDescent="0.35">
      <c r="A196" s="1">
        <v>46813</v>
      </c>
      <c r="B196" s="6">
        <f t="shared" si="14"/>
        <v>2028</v>
      </c>
      <c r="C196" s="3">
        <v>78000</v>
      </c>
      <c r="D196" s="3">
        <v>9426.9311586552085</v>
      </c>
      <c r="E196" s="9">
        <f t="shared" si="12"/>
        <v>87.426931158655208</v>
      </c>
      <c r="F196" s="15">
        <f t="shared" si="13"/>
        <v>9.9621494957045434E-2</v>
      </c>
      <c r="G196">
        <v>5890.8577969634134</v>
      </c>
    </row>
    <row r="197" spans="1:7" x14ac:dyDescent="0.35">
      <c r="A197" s="1">
        <v>46844</v>
      </c>
      <c r="B197" s="6">
        <f t="shared" si="14"/>
        <v>2028</v>
      </c>
      <c r="C197" s="3">
        <v>78000</v>
      </c>
      <c r="D197" s="3">
        <v>9489.4927741039446</v>
      </c>
      <c r="E197" s="9">
        <f t="shared" si="12"/>
        <v>87.489492774103937</v>
      </c>
      <c r="F197" s="15">
        <f t="shared" si="13"/>
        <v>0.15680328508882602</v>
      </c>
      <c r="G197">
        <v>8979.4733745171925</v>
      </c>
    </row>
    <row r="198" spans="1:7" x14ac:dyDescent="0.35">
      <c r="A198" s="1">
        <v>46874</v>
      </c>
      <c r="B198" s="6">
        <f t="shared" si="14"/>
        <v>2028</v>
      </c>
      <c r="C198" s="3">
        <v>78000</v>
      </c>
      <c r="D198" s="3">
        <v>9552.0543895526807</v>
      </c>
      <c r="E198" s="9">
        <f t="shared" si="12"/>
        <v>87.55205438955268</v>
      </c>
      <c r="F198" s="15">
        <f t="shared" si="13"/>
        <v>0.18247253852905071</v>
      </c>
      <c r="G198">
        <v>10805.48103610366</v>
      </c>
    </row>
    <row r="199" spans="1:7" x14ac:dyDescent="0.35">
      <c r="A199" s="1">
        <v>46905</v>
      </c>
      <c r="B199" s="6">
        <f t="shared" si="14"/>
        <v>2028</v>
      </c>
      <c r="C199" s="3">
        <v>78000</v>
      </c>
      <c r="D199" s="3">
        <v>9614.6160050014169</v>
      </c>
      <c r="E199" s="9">
        <f t="shared" si="12"/>
        <v>87.614616005001409</v>
      </c>
      <c r="F199" s="15">
        <f t="shared" si="13"/>
        <v>0.2304694651457195</v>
      </c>
      <c r="G199">
        <v>13216.904960478723</v>
      </c>
    </row>
    <row r="200" spans="1:7" x14ac:dyDescent="0.35">
      <c r="A200" s="1">
        <v>46935</v>
      </c>
      <c r="B200" s="6">
        <f t="shared" si="14"/>
        <v>2028</v>
      </c>
      <c r="C200" s="3">
        <v>78000</v>
      </c>
      <c r="D200" s="3">
        <v>9677.177620450153</v>
      </c>
      <c r="E200" s="9">
        <f t="shared" ref="E200:E263" si="15">(C200+D200)/1000</f>
        <v>87.677177620450152</v>
      </c>
      <c r="F200" s="15">
        <f t="shared" ref="F200:F263" si="16">G200/(E200*24*(A201-A200))*1.1</f>
        <v>0.24661261546773147</v>
      </c>
      <c r="G200">
        <v>14624.536162561091</v>
      </c>
    </row>
    <row r="201" spans="1:7" x14ac:dyDescent="0.35">
      <c r="A201" s="1">
        <v>46966</v>
      </c>
      <c r="B201" s="6">
        <f t="shared" si="14"/>
        <v>2028</v>
      </c>
      <c r="C201" s="3">
        <v>78000</v>
      </c>
      <c r="D201" s="3">
        <v>9739.7392358988891</v>
      </c>
      <c r="E201" s="9">
        <f t="shared" si="15"/>
        <v>87.739739235898881</v>
      </c>
      <c r="F201" s="15">
        <f t="shared" si="16"/>
        <v>0.22995048014101599</v>
      </c>
      <c r="G201">
        <v>13646.1741841531</v>
      </c>
    </row>
    <row r="202" spans="1:7" x14ac:dyDescent="0.35">
      <c r="A202" s="1">
        <v>46997</v>
      </c>
      <c r="B202" s="6">
        <f t="shared" si="14"/>
        <v>2028</v>
      </c>
      <c r="C202" s="3">
        <v>78000</v>
      </c>
      <c r="D202" s="3">
        <v>9802.3008513476252</v>
      </c>
      <c r="E202" s="9">
        <f t="shared" si="15"/>
        <v>87.802300851347624</v>
      </c>
      <c r="F202" s="15">
        <f t="shared" si="16"/>
        <v>0.22991037598338249</v>
      </c>
      <c r="G202">
        <v>13213.08654606942</v>
      </c>
    </row>
    <row r="203" spans="1:7" x14ac:dyDescent="0.35">
      <c r="A203" s="1">
        <v>47027</v>
      </c>
      <c r="B203" s="6">
        <f t="shared" si="14"/>
        <v>2028</v>
      </c>
      <c r="C203" s="3">
        <v>78000</v>
      </c>
      <c r="D203" s="3">
        <v>9864.8624667963613</v>
      </c>
      <c r="E203" s="9">
        <f t="shared" si="15"/>
        <v>87.864862466796353</v>
      </c>
      <c r="F203" s="15">
        <f t="shared" si="16"/>
        <v>0.17231456017209501</v>
      </c>
      <c r="G203">
        <v>10240.412706479488</v>
      </c>
    </row>
    <row r="204" spans="1:7" x14ac:dyDescent="0.35">
      <c r="A204" s="1">
        <v>47058</v>
      </c>
      <c r="B204" s="6">
        <f t="shared" si="14"/>
        <v>2028</v>
      </c>
      <c r="C204" s="3">
        <v>78000</v>
      </c>
      <c r="D204" s="3">
        <v>9927.4240822450975</v>
      </c>
      <c r="E204" s="9">
        <f t="shared" si="15"/>
        <v>87.927424082245096</v>
      </c>
      <c r="F204" s="15">
        <f t="shared" si="16"/>
        <v>0.13659691158676002</v>
      </c>
      <c r="G204">
        <v>7861.4931753255159</v>
      </c>
    </row>
    <row r="205" spans="1:7" x14ac:dyDescent="0.35">
      <c r="A205" s="1">
        <v>47088</v>
      </c>
      <c r="B205" s="6">
        <f t="shared" si="14"/>
        <v>2028</v>
      </c>
      <c r="C205" s="3">
        <v>78000</v>
      </c>
      <c r="D205" s="3">
        <v>9989.9856976938336</v>
      </c>
      <c r="E205" s="9">
        <f t="shared" si="15"/>
        <v>87.989985697693825</v>
      </c>
      <c r="F205" s="15">
        <f t="shared" si="16"/>
        <v>9.6429451023033463E-2</v>
      </c>
      <c r="G205">
        <v>5738.8277783334233</v>
      </c>
    </row>
    <row r="206" spans="1:7" x14ac:dyDescent="0.35">
      <c r="A206" s="1">
        <v>47119</v>
      </c>
      <c r="B206" s="6">
        <f t="shared" si="14"/>
        <v>2029</v>
      </c>
      <c r="C206" s="3">
        <v>78000</v>
      </c>
      <c r="D206" s="3">
        <v>10052.54731314257</v>
      </c>
      <c r="E206" s="9">
        <f t="shared" si="15"/>
        <v>88.052547313142568</v>
      </c>
      <c r="F206" s="15">
        <f t="shared" si="16"/>
        <v>7.1860258003856162E-2</v>
      </c>
      <c r="G206">
        <v>4279.6765484158786</v>
      </c>
    </row>
    <row r="207" spans="1:7" x14ac:dyDescent="0.35">
      <c r="A207" s="1">
        <v>47150</v>
      </c>
      <c r="B207" s="6">
        <f t="shared" si="14"/>
        <v>2029</v>
      </c>
      <c r="C207" s="3">
        <v>78000</v>
      </c>
      <c r="D207" s="3">
        <v>10115.108928591306</v>
      </c>
      <c r="E207" s="9">
        <f t="shared" si="15"/>
        <v>88.115108928591297</v>
      </c>
      <c r="F207" s="15">
        <f t="shared" si="16"/>
        <v>7.7222527598036661E-2</v>
      </c>
      <c r="G207">
        <v>4156.9134560548382</v>
      </c>
    </row>
    <row r="208" spans="1:7" x14ac:dyDescent="0.35">
      <c r="A208" s="1">
        <v>47178</v>
      </c>
      <c r="B208" s="6">
        <f t="shared" si="14"/>
        <v>2029</v>
      </c>
      <c r="C208" s="3">
        <v>78000</v>
      </c>
      <c r="D208" s="3">
        <v>10177.670544040042</v>
      </c>
      <c r="E208" s="9">
        <f t="shared" si="15"/>
        <v>88.177670544040041</v>
      </c>
      <c r="F208" s="15">
        <f t="shared" si="16"/>
        <v>9.6571857356319596E-2</v>
      </c>
      <c r="G208">
        <v>5759.5619798299404</v>
      </c>
    </row>
    <row r="209" spans="1:7" x14ac:dyDescent="0.35">
      <c r="A209" s="1">
        <v>47209</v>
      </c>
      <c r="B209" s="6">
        <f t="shared" si="14"/>
        <v>2029</v>
      </c>
      <c r="C209" s="3">
        <v>78000</v>
      </c>
      <c r="D209" s="3">
        <v>10240.232159488778</v>
      </c>
      <c r="E209" s="9">
        <f t="shared" si="15"/>
        <v>88.24023215948877</v>
      </c>
      <c r="F209" s="15">
        <f t="shared" si="16"/>
        <v>0.15680328508882593</v>
      </c>
      <c r="G209">
        <v>9056.5254193801102</v>
      </c>
    </row>
    <row r="210" spans="1:7" x14ac:dyDescent="0.35">
      <c r="A210" s="1">
        <v>47239</v>
      </c>
      <c r="B210" s="6">
        <f t="shared" si="14"/>
        <v>2029</v>
      </c>
      <c r="C210" s="3">
        <v>78000</v>
      </c>
      <c r="D210" s="3">
        <v>10302.793774937514</v>
      </c>
      <c r="E210" s="9">
        <f t="shared" si="15"/>
        <v>88.302793774937513</v>
      </c>
      <c r="F210" s="15">
        <f t="shared" si="16"/>
        <v>0.18247253852905077</v>
      </c>
      <c r="G210">
        <v>10898.135631685598</v>
      </c>
    </row>
    <row r="211" spans="1:7" x14ac:dyDescent="0.35">
      <c r="A211" s="1">
        <v>47270</v>
      </c>
      <c r="B211" s="6">
        <f t="shared" si="14"/>
        <v>2029</v>
      </c>
      <c r="C211" s="3">
        <v>78000</v>
      </c>
      <c r="D211" s="3">
        <v>10365.35539038625</v>
      </c>
      <c r="E211" s="9">
        <f t="shared" si="15"/>
        <v>88.365355390386242</v>
      </c>
      <c r="F211" s="15">
        <f t="shared" si="16"/>
        <v>0.23046946514571956</v>
      </c>
      <c r="G211">
        <v>13330.15605440754</v>
      </c>
    </row>
    <row r="212" spans="1:7" x14ac:dyDescent="0.35">
      <c r="A212" s="1">
        <v>47300</v>
      </c>
      <c r="B212" s="6">
        <f t="shared" si="14"/>
        <v>2029</v>
      </c>
      <c r="C212" s="3">
        <v>78000</v>
      </c>
      <c r="D212" s="3">
        <v>10427.917005834986</v>
      </c>
      <c r="E212" s="9">
        <f t="shared" si="15"/>
        <v>88.427917005834985</v>
      </c>
      <c r="F212" s="15">
        <f t="shared" si="16"/>
        <v>0.24661261546773147</v>
      </c>
      <c r="G212">
        <v>14749.759345927552</v>
      </c>
    </row>
    <row r="213" spans="1:7" x14ac:dyDescent="0.35">
      <c r="A213" s="1">
        <v>47331</v>
      </c>
      <c r="B213" s="6">
        <f t="shared" si="14"/>
        <v>2029</v>
      </c>
      <c r="C213" s="3">
        <v>78000</v>
      </c>
      <c r="D213" s="3">
        <v>10490.478621283723</v>
      </c>
      <c r="E213" s="9">
        <f t="shared" si="15"/>
        <v>88.490478621283714</v>
      </c>
      <c r="F213" s="15">
        <f t="shared" si="16"/>
        <v>0.22995048014101599</v>
      </c>
      <c r="G213">
        <v>13762.93678806649</v>
      </c>
    </row>
    <row r="214" spans="1:7" x14ac:dyDescent="0.35">
      <c r="A214" s="1">
        <v>47362</v>
      </c>
      <c r="B214" s="6">
        <f t="shared" si="14"/>
        <v>2029</v>
      </c>
      <c r="C214" s="3">
        <v>78000</v>
      </c>
      <c r="D214" s="3">
        <v>10553.040236732459</v>
      </c>
      <c r="E214" s="9">
        <f t="shared" si="15"/>
        <v>88.553040236732457</v>
      </c>
      <c r="F214" s="15">
        <f t="shared" si="16"/>
        <v>0.22991037598338246</v>
      </c>
      <c r="G214">
        <v>13326.062907468275</v>
      </c>
    </row>
    <row r="215" spans="1:7" x14ac:dyDescent="0.35">
      <c r="A215" s="1">
        <v>47392</v>
      </c>
      <c r="B215" s="6">
        <f t="shared" si="14"/>
        <v>2029</v>
      </c>
      <c r="C215" s="3">
        <v>78000</v>
      </c>
      <c r="D215" s="3">
        <v>10615.601852181195</v>
      </c>
      <c r="E215" s="9">
        <f t="shared" si="15"/>
        <v>88.615601852181186</v>
      </c>
      <c r="F215" s="15">
        <f t="shared" si="16"/>
        <v>0.17231456017209493</v>
      </c>
      <c r="G215">
        <v>10327.909356738906</v>
      </c>
    </row>
    <row r="216" spans="1:7" x14ac:dyDescent="0.35">
      <c r="A216" s="1">
        <v>47423</v>
      </c>
      <c r="B216" s="6">
        <f t="shared" si="14"/>
        <v>2029</v>
      </c>
      <c r="C216" s="3">
        <v>78000</v>
      </c>
      <c r="D216" s="3">
        <v>10678.163467629931</v>
      </c>
      <c r="E216" s="9">
        <f t="shared" si="15"/>
        <v>88.678163467629929</v>
      </c>
      <c r="F216" s="15">
        <f t="shared" si="16"/>
        <v>0.13659691158675996</v>
      </c>
      <c r="G216">
        <v>7928.6159486383149</v>
      </c>
    </row>
    <row r="217" spans="1:7" x14ac:dyDescent="0.35">
      <c r="A217" s="1">
        <v>47453</v>
      </c>
      <c r="B217" s="6">
        <f t="shared" si="14"/>
        <v>2029</v>
      </c>
      <c r="C217" s="3">
        <v>78000</v>
      </c>
      <c r="D217" s="3">
        <v>10740.725083078667</v>
      </c>
      <c r="E217" s="9">
        <f t="shared" si="15"/>
        <v>88.740725083078672</v>
      </c>
      <c r="F217" s="15">
        <f t="shared" si="16"/>
        <v>9.642945102303345E-2</v>
      </c>
      <c r="G217">
        <v>5787.7920326741114</v>
      </c>
    </row>
    <row r="218" spans="1:7" x14ac:dyDescent="0.35">
      <c r="A218" s="1">
        <v>47484</v>
      </c>
      <c r="B218" s="6">
        <f t="shared" si="14"/>
        <v>2030</v>
      </c>
      <c r="C218" s="3">
        <v>78000</v>
      </c>
      <c r="D218" s="3">
        <v>10803.286698527403</v>
      </c>
      <c r="E218" s="9">
        <f t="shared" si="15"/>
        <v>88.803286698527401</v>
      </c>
      <c r="F218" s="15">
        <f t="shared" si="16"/>
        <v>7.1860258003856162E-2</v>
      </c>
      <c r="G218">
        <v>4316.1652343158721</v>
      </c>
    </row>
    <row r="219" spans="1:7" x14ac:dyDescent="0.35">
      <c r="A219" s="1">
        <v>47515</v>
      </c>
      <c r="B219" s="6">
        <f t="shared" si="14"/>
        <v>2030</v>
      </c>
      <c r="C219" s="3">
        <v>78000</v>
      </c>
      <c r="D219" s="3">
        <v>10865.848313976139</v>
      </c>
      <c r="E219" s="9">
        <f t="shared" si="15"/>
        <v>88.865848313976144</v>
      </c>
      <c r="F219" s="15">
        <f t="shared" si="16"/>
        <v>7.7222527598036633E-2</v>
      </c>
      <c r="G219">
        <v>4192.3302953579105</v>
      </c>
    </row>
    <row r="220" spans="1:7" x14ac:dyDescent="0.35">
      <c r="A220" s="1">
        <v>47543</v>
      </c>
      <c r="B220" s="6">
        <f t="shared" si="14"/>
        <v>2030</v>
      </c>
      <c r="C220" s="3">
        <v>78000</v>
      </c>
      <c r="D220" s="3">
        <v>10928.409929424875</v>
      </c>
      <c r="E220" s="9">
        <f t="shared" si="15"/>
        <v>88.928409929424873</v>
      </c>
      <c r="F220" s="15">
        <f t="shared" si="16"/>
        <v>9.6571857356319582E-2</v>
      </c>
      <c r="G220">
        <v>5808.5985442361598</v>
      </c>
    </row>
    <row r="221" spans="1:7" x14ac:dyDescent="0.35">
      <c r="A221" s="1">
        <v>47574</v>
      </c>
      <c r="B221" s="6">
        <f t="shared" si="14"/>
        <v>2030</v>
      </c>
      <c r="C221" s="3">
        <v>78000</v>
      </c>
      <c r="D221" s="3">
        <v>10990.971544873611</v>
      </c>
      <c r="E221" s="9">
        <f t="shared" si="15"/>
        <v>88.990971544873616</v>
      </c>
      <c r="F221" s="15">
        <f t="shared" si="16"/>
        <v>0.15680328508882596</v>
      </c>
      <c r="G221">
        <v>9133.5774642430351</v>
      </c>
    </row>
    <row r="222" spans="1:7" x14ac:dyDescent="0.35">
      <c r="A222" s="1">
        <v>47604</v>
      </c>
      <c r="B222" s="6">
        <f t="shared" si="14"/>
        <v>2030</v>
      </c>
      <c r="C222" s="3">
        <v>78000</v>
      </c>
      <c r="D222" s="3">
        <v>11053.533160322348</v>
      </c>
      <c r="E222" s="9">
        <f t="shared" si="15"/>
        <v>89.053533160322345</v>
      </c>
      <c r="F222" s="15">
        <f t="shared" si="16"/>
        <v>0.18247253852905077</v>
      </c>
      <c r="G222">
        <v>10990.790227267538</v>
      </c>
    </row>
    <row r="223" spans="1:7" x14ac:dyDescent="0.35">
      <c r="A223" s="1">
        <v>47635</v>
      </c>
      <c r="B223" s="6">
        <f t="shared" si="14"/>
        <v>2030</v>
      </c>
      <c r="C223" s="3">
        <v>78000</v>
      </c>
      <c r="D223" s="3">
        <v>11116.094775771084</v>
      </c>
      <c r="E223" s="9">
        <f t="shared" si="15"/>
        <v>89.116094775771089</v>
      </c>
      <c r="F223" s="15">
        <f t="shared" si="16"/>
        <v>0.23046946514571953</v>
      </c>
      <c r="G223">
        <v>13443.407148336357</v>
      </c>
    </row>
    <row r="224" spans="1:7" x14ac:dyDescent="0.35">
      <c r="A224" s="1">
        <v>47665</v>
      </c>
      <c r="B224" s="6">
        <f t="shared" si="14"/>
        <v>2030</v>
      </c>
      <c r="C224" s="3">
        <v>78000</v>
      </c>
      <c r="D224" s="3">
        <v>11178.65639121982</v>
      </c>
      <c r="E224" s="9">
        <f t="shared" si="15"/>
        <v>89.178656391219818</v>
      </c>
      <c r="F224" s="15">
        <f t="shared" si="16"/>
        <v>0.24661261546773139</v>
      </c>
      <c r="G224">
        <v>14874.982529294006</v>
      </c>
    </row>
    <row r="225" spans="1:7" x14ac:dyDescent="0.35">
      <c r="A225" s="1">
        <v>47696</v>
      </c>
      <c r="B225" s="6">
        <f t="shared" si="14"/>
        <v>2030</v>
      </c>
      <c r="C225" s="3">
        <v>78000</v>
      </c>
      <c r="D225" s="3">
        <v>11241.218006668556</v>
      </c>
      <c r="E225" s="9">
        <f t="shared" si="15"/>
        <v>89.241218006668561</v>
      </c>
      <c r="F225" s="15">
        <f t="shared" si="16"/>
        <v>0.22995048014101596</v>
      </c>
      <c r="G225">
        <v>13879.699391979881</v>
      </c>
    </row>
    <row r="226" spans="1:7" x14ac:dyDescent="0.35">
      <c r="A226" s="1">
        <v>47727</v>
      </c>
      <c r="B226" s="6">
        <f t="shared" si="14"/>
        <v>2030</v>
      </c>
      <c r="C226" s="3">
        <v>78000</v>
      </c>
      <c r="D226" s="3">
        <v>11303.779622117292</v>
      </c>
      <c r="E226" s="9">
        <f t="shared" si="15"/>
        <v>89.30377962211729</v>
      </c>
      <c r="F226" s="15">
        <f t="shared" si="16"/>
        <v>0.22991037598338246</v>
      </c>
      <c r="G226">
        <v>13439.039268867127</v>
      </c>
    </row>
    <row r="227" spans="1:7" x14ac:dyDescent="0.35">
      <c r="A227" s="1">
        <v>47757</v>
      </c>
      <c r="B227" s="6">
        <f t="shared" si="14"/>
        <v>2030</v>
      </c>
      <c r="C227" s="3">
        <v>78000</v>
      </c>
      <c r="D227" s="3">
        <v>11366.341237566028</v>
      </c>
      <c r="E227" s="9">
        <f t="shared" si="15"/>
        <v>89.366341237566033</v>
      </c>
      <c r="F227" s="15">
        <f t="shared" si="16"/>
        <v>0.17231456017209493</v>
      </c>
      <c r="G227">
        <v>10415.406006998328</v>
      </c>
    </row>
    <row r="228" spans="1:7" x14ac:dyDescent="0.35">
      <c r="A228" s="1">
        <v>47788</v>
      </c>
      <c r="B228" s="6">
        <f t="shared" si="14"/>
        <v>2030</v>
      </c>
      <c r="C228" s="3">
        <v>78000</v>
      </c>
      <c r="D228" s="3">
        <v>11428.902853014764</v>
      </c>
      <c r="E228" s="9">
        <f t="shared" si="15"/>
        <v>89.428902853014762</v>
      </c>
      <c r="F228" s="15">
        <f t="shared" si="16"/>
        <v>0.13659691158675996</v>
      </c>
      <c r="G228">
        <v>7995.7387219511147</v>
      </c>
    </row>
    <row r="229" spans="1:7" x14ac:dyDescent="0.35">
      <c r="A229" s="1">
        <v>47818</v>
      </c>
      <c r="B229" s="6">
        <f t="shared" si="14"/>
        <v>2030</v>
      </c>
      <c r="C229" s="3">
        <v>78000</v>
      </c>
      <c r="D229" s="3">
        <v>11491.4644684635</v>
      </c>
      <c r="E229" s="9">
        <f t="shared" si="15"/>
        <v>89.491464468463505</v>
      </c>
      <c r="F229" s="15">
        <f t="shared" si="16"/>
        <v>9.642945102303345E-2</v>
      </c>
      <c r="G229">
        <v>5836.7562870148004</v>
      </c>
    </row>
    <row r="230" spans="1:7" x14ac:dyDescent="0.35">
      <c r="A230" s="1">
        <v>47849</v>
      </c>
      <c r="B230" s="6">
        <f t="shared" si="14"/>
        <v>2031</v>
      </c>
      <c r="C230" s="3">
        <v>78000</v>
      </c>
      <c r="D230" s="3">
        <v>11554.026083912237</v>
      </c>
      <c r="E230" s="9">
        <f t="shared" si="15"/>
        <v>89.554026083912234</v>
      </c>
      <c r="F230" s="15">
        <f t="shared" si="16"/>
        <v>7.1860258003856134E-2</v>
      </c>
      <c r="G230">
        <v>4352.6539202158665</v>
      </c>
    </row>
    <row r="231" spans="1:7" x14ac:dyDescent="0.35">
      <c r="A231" s="1">
        <v>47880</v>
      </c>
      <c r="B231" s="6">
        <f t="shared" si="14"/>
        <v>2031</v>
      </c>
      <c r="C231" s="3">
        <v>78000</v>
      </c>
      <c r="D231" s="3">
        <v>11616.587699360973</v>
      </c>
      <c r="E231" s="9">
        <f t="shared" si="15"/>
        <v>89.616587699360977</v>
      </c>
      <c r="F231" s="15">
        <f t="shared" si="16"/>
        <v>7.7222527598036647E-2</v>
      </c>
      <c r="G231">
        <v>4227.7471346609818</v>
      </c>
    </row>
    <row r="232" spans="1:7" x14ac:dyDescent="0.35">
      <c r="A232" s="1">
        <v>47908</v>
      </c>
      <c r="B232" s="6">
        <f t="shared" si="14"/>
        <v>2031</v>
      </c>
      <c r="C232" s="3">
        <v>78000</v>
      </c>
      <c r="D232" s="3">
        <v>11679.149314809709</v>
      </c>
      <c r="E232" s="9">
        <f t="shared" si="15"/>
        <v>89.679149314809706</v>
      </c>
      <c r="F232" s="15">
        <f t="shared" si="16"/>
        <v>9.657185735631961E-2</v>
      </c>
      <c r="G232">
        <v>5857.6351086423838</v>
      </c>
    </row>
    <row r="233" spans="1:7" x14ac:dyDescent="0.35">
      <c r="A233" s="1">
        <v>47939</v>
      </c>
      <c r="B233" s="6">
        <f t="shared" si="14"/>
        <v>2031</v>
      </c>
      <c r="C233" s="3">
        <v>78000</v>
      </c>
      <c r="D233" s="3">
        <v>11741.710930258445</v>
      </c>
      <c r="E233" s="9">
        <f t="shared" si="15"/>
        <v>89.741710930258449</v>
      </c>
      <c r="F233" s="15">
        <f t="shared" si="16"/>
        <v>0.15680328508882596</v>
      </c>
      <c r="G233">
        <v>9210.6295091059565</v>
      </c>
    </row>
    <row r="234" spans="1:7" x14ac:dyDescent="0.35">
      <c r="A234" s="1">
        <v>47969</v>
      </c>
      <c r="B234" s="6">
        <f t="shared" si="14"/>
        <v>2031</v>
      </c>
      <c r="C234" s="3">
        <v>78000</v>
      </c>
      <c r="D234" s="3">
        <v>11804.272545707181</v>
      </c>
      <c r="E234" s="9">
        <f t="shared" si="15"/>
        <v>89.804272545707178</v>
      </c>
      <c r="F234" s="15">
        <f t="shared" si="16"/>
        <v>0.18247253852905077</v>
      </c>
      <c r="G234">
        <v>11083.444822849477</v>
      </c>
    </row>
    <row r="235" spans="1:7" x14ac:dyDescent="0.35">
      <c r="A235" s="1">
        <v>48000</v>
      </c>
      <c r="B235" s="6">
        <f t="shared" ref="B235:B298" si="17">YEAR(A235)</f>
        <v>2031</v>
      </c>
      <c r="C235" s="3">
        <v>78000</v>
      </c>
      <c r="D235" s="3">
        <v>11866.834161155917</v>
      </c>
      <c r="E235" s="9">
        <f t="shared" si="15"/>
        <v>89.866834161155921</v>
      </c>
      <c r="F235" s="15">
        <f t="shared" si="16"/>
        <v>0.23046946514571945</v>
      </c>
      <c r="G235">
        <v>13556.658242265168</v>
      </c>
    </row>
    <row r="236" spans="1:7" x14ac:dyDescent="0.35">
      <c r="A236" s="1">
        <v>48030</v>
      </c>
      <c r="B236" s="6">
        <f t="shared" si="17"/>
        <v>2031</v>
      </c>
      <c r="C236" s="3">
        <v>78000</v>
      </c>
      <c r="D236" s="3">
        <v>11929.395776604653</v>
      </c>
      <c r="E236" s="9">
        <f t="shared" si="15"/>
        <v>89.92939577660465</v>
      </c>
      <c r="F236" s="15">
        <f t="shared" si="16"/>
        <v>0.24661261546773142</v>
      </c>
      <c r="G236">
        <v>15000.205712660467</v>
      </c>
    </row>
    <row r="237" spans="1:7" x14ac:dyDescent="0.35">
      <c r="A237" s="1">
        <v>48061</v>
      </c>
      <c r="B237" s="6">
        <f t="shared" si="17"/>
        <v>2031</v>
      </c>
      <c r="C237" s="3">
        <v>78000</v>
      </c>
      <c r="D237" s="3">
        <v>11991.957392053389</v>
      </c>
      <c r="E237" s="9">
        <f t="shared" si="15"/>
        <v>89.991957392053394</v>
      </c>
      <c r="F237" s="15">
        <f t="shared" si="16"/>
        <v>0.22995048014101596</v>
      </c>
      <c r="G237">
        <v>13996.461995893271</v>
      </c>
    </row>
    <row r="238" spans="1:7" x14ac:dyDescent="0.35">
      <c r="A238" s="1">
        <v>48092</v>
      </c>
      <c r="B238" s="6">
        <f t="shared" si="17"/>
        <v>2031</v>
      </c>
      <c r="C238" s="3">
        <v>78000</v>
      </c>
      <c r="D238" s="3">
        <v>12054.519007502126</v>
      </c>
      <c r="E238" s="9">
        <f t="shared" si="15"/>
        <v>90.054519007502122</v>
      </c>
      <c r="F238" s="15">
        <f t="shared" si="16"/>
        <v>0.22991037598338243</v>
      </c>
      <c r="G238">
        <v>13552.015630265982</v>
      </c>
    </row>
    <row r="239" spans="1:7" x14ac:dyDescent="0.35">
      <c r="A239" s="1">
        <v>48122</v>
      </c>
      <c r="B239" s="6">
        <f t="shared" si="17"/>
        <v>2031</v>
      </c>
      <c r="C239" s="3">
        <v>78000</v>
      </c>
      <c r="D239" s="3">
        <v>12117.080622950862</v>
      </c>
      <c r="E239" s="9">
        <f t="shared" si="15"/>
        <v>90.117080622950866</v>
      </c>
      <c r="F239" s="15">
        <f t="shared" si="16"/>
        <v>0.17231456017209501</v>
      </c>
      <c r="G239">
        <v>10502.902657257753</v>
      </c>
    </row>
    <row r="240" spans="1:7" x14ac:dyDescent="0.35">
      <c r="A240" s="1">
        <v>48153</v>
      </c>
      <c r="B240" s="6">
        <f t="shared" si="17"/>
        <v>2031</v>
      </c>
      <c r="C240" s="3">
        <v>78000</v>
      </c>
      <c r="D240" s="3">
        <v>12179.642238399598</v>
      </c>
      <c r="E240" s="9">
        <f t="shared" si="15"/>
        <v>90.179642238399595</v>
      </c>
      <c r="F240" s="15">
        <f t="shared" si="16"/>
        <v>0.13659691158675996</v>
      </c>
      <c r="G240">
        <v>8062.8614952639136</v>
      </c>
    </row>
    <row r="241" spans="1:7" x14ac:dyDescent="0.35">
      <c r="A241" s="1">
        <v>48183</v>
      </c>
      <c r="B241" s="6">
        <f t="shared" si="17"/>
        <v>2031</v>
      </c>
      <c r="C241" s="3">
        <v>78000</v>
      </c>
      <c r="D241" s="3">
        <v>12242.203853848334</v>
      </c>
      <c r="E241" s="9">
        <f t="shared" si="15"/>
        <v>90.242203853848338</v>
      </c>
      <c r="F241" s="15">
        <f t="shared" si="16"/>
        <v>9.6429451023033408E-2</v>
      </c>
      <c r="G241">
        <v>5885.7205413554884</v>
      </c>
    </row>
    <row r="242" spans="1:7" x14ac:dyDescent="0.35">
      <c r="A242" s="1">
        <v>48214</v>
      </c>
      <c r="B242" s="6">
        <f t="shared" si="17"/>
        <v>2032</v>
      </c>
      <c r="C242" s="3">
        <v>78000</v>
      </c>
      <c r="D242" s="3">
        <v>12304.76546929707</v>
      </c>
      <c r="E242" s="9">
        <f t="shared" si="15"/>
        <v>90.304765469297067</v>
      </c>
      <c r="F242" s="15">
        <f t="shared" si="16"/>
        <v>7.1860258003856176E-2</v>
      </c>
      <c r="G242">
        <v>4389.1426061158618</v>
      </c>
    </row>
    <row r="243" spans="1:7" x14ac:dyDescent="0.35">
      <c r="A243" s="1">
        <v>48245</v>
      </c>
      <c r="B243" s="6">
        <f t="shared" si="17"/>
        <v>2032</v>
      </c>
      <c r="C243" s="3">
        <v>78000</v>
      </c>
      <c r="D243" s="3">
        <v>12367.327084745806</v>
      </c>
      <c r="E243" s="9">
        <f t="shared" si="15"/>
        <v>90.36732708474581</v>
      </c>
      <c r="F243" s="15">
        <f t="shared" si="16"/>
        <v>7.4811147862027708E-2</v>
      </c>
      <c r="G243">
        <v>4277.5422672995137</v>
      </c>
    </row>
    <row r="244" spans="1:7" x14ac:dyDescent="0.35">
      <c r="A244" s="1">
        <v>48274</v>
      </c>
      <c r="B244" s="6">
        <f t="shared" si="17"/>
        <v>2032</v>
      </c>
      <c r="C244" s="3">
        <v>78000</v>
      </c>
      <c r="D244" s="3">
        <v>12429.888700194542</v>
      </c>
      <c r="E244" s="9">
        <f t="shared" si="15"/>
        <v>90.429888700194539</v>
      </c>
      <c r="F244" s="15">
        <f t="shared" si="16"/>
        <v>9.9621494957045448E-2</v>
      </c>
      <c r="G244">
        <v>6093.1981469343482</v>
      </c>
    </row>
    <row r="245" spans="1:7" x14ac:dyDescent="0.35">
      <c r="A245" s="1">
        <v>48305</v>
      </c>
      <c r="B245" s="6">
        <f t="shared" si="17"/>
        <v>2032</v>
      </c>
      <c r="C245" s="3">
        <v>78000</v>
      </c>
      <c r="D245" s="3">
        <v>12492.450315643278</v>
      </c>
      <c r="E245" s="9">
        <f t="shared" si="15"/>
        <v>90.492450315643282</v>
      </c>
      <c r="F245" s="15">
        <f t="shared" si="16"/>
        <v>0.15680328508882596</v>
      </c>
      <c r="G245">
        <v>9287.6815539688778</v>
      </c>
    </row>
    <row r="246" spans="1:7" x14ac:dyDescent="0.35">
      <c r="A246" s="1">
        <v>48335</v>
      </c>
      <c r="B246" s="6">
        <f t="shared" si="17"/>
        <v>2032</v>
      </c>
      <c r="C246" s="3">
        <v>78000</v>
      </c>
      <c r="D246" s="3">
        <v>12555.011931092014</v>
      </c>
      <c r="E246" s="9">
        <f t="shared" si="15"/>
        <v>90.555011931092011</v>
      </c>
      <c r="F246" s="15">
        <f t="shared" si="16"/>
        <v>0.18247253852905071</v>
      </c>
      <c r="G246">
        <v>11176.099418431415</v>
      </c>
    </row>
    <row r="247" spans="1:7" x14ac:dyDescent="0.35">
      <c r="A247" s="1">
        <v>48366</v>
      </c>
      <c r="B247" s="6">
        <f t="shared" si="17"/>
        <v>2032</v>
      </c>
      <c r="C247" s="3">
        <v>78000</v>
      </c>
      <c r="D247" s="3">
        <v>12617.573546540751</v>
      </c>
      <c r="E247" s="9">
        <f t="shared" si="15"/>
        <v>90.617573546540754</v>
      </c>
      <c r="F247" s="15">
        <f t="shared" si="16"/>
        <v>0.23046946514571956</v>
      </c>
      <c r="G247">
        <v>13669.90933619399</v>
      </c>
    </row>
    <row r="248" spans="1:7" x14ac:dyDescent="0.35">
      <c r="A248" s="1">
        <v>48396</v>
      </c>
      <c r="B248" s="6">
        <f t="shared" si="17"/>
        <v>2032</v>
      </c>
      <c r="C248" s="3">
        <v>78000</v>
      </c>
      <c r="D248" s="3">
        <v>12680.135161989487</v>
      </c>
      <c r="E248" s="9">
        <f t="shared" si="15"/>
        <v>90.680135161989483</v>
      </c>
      <c r="F248" s="15">
        <f t="shared" si="16"/>
        <v>0.24661261546773142</v>
      </c>
      <c r="G248">
        <v>15125.42889602693</v>
      </c>
    </row>
    <row r="249" spans="1:7" x14ac:dyDescent="0.35">
      <c r="A249" s="1">
        <v>48427</v>
      </c>
      <c r="B249" s="6">
        <f t="shared" si="17"/>
        <v>2032</v>
      </c>
      <c r="C249" s="3">
        <v>78000</v>
      </c>
      <c r="D249" s="3">
        <v>12742.696777438223</v>
      </c>
      <c r="E249" s="9">
        <f t="shared" si="15"/>
        <v>90.742696777438226</v>
      </c>
      <c r="F249" s="15">
        <f t="shared" si="16"/>
        <v>0.22995048014101602</v>
      </c>
      <c r="G249">
        <v>14113.224599806665</v>
      </c>
    </row>
    <row r="250" spans="1:7" x14ac:dyDescent="0.35">
      <c r="A250" s="1">
        <v>48458</v>
      </c>
      <c r="B250" s="6">
        <f t="shared" si="17"/>
        <v>2032</v>
      </c>
      <c r="C250" s="3">
        <v>78000</v>
      </c>
      <c r="D250" s="3">
        <v>12805.258392886959</v>
      </c>
      <c r="E250" s="9">
        <f t="shared" si="15"/>
        <v>90.805258392886955</v>
      </c>
      <c r="F250" s="15">
        <f t="shared" si="16"/>
        <v>0.22991037598338246</v>
      </c>
      <c r="G250">
        <v>13664.991991664836</v>
      </c>
    </row>
    <row r="251" spans="1:7" x14ac:dyDescent="0.35">
      <c r="A251" s="1">
        <v>48488</v>
      </c>
      <c r="B251" s="6">
        <f t="shared" si="17"/>
        <v>2032</v>
      </c>
      <c r="C251" s="3">
        <v>78000</v>
      </c>
      <c r="D251" s="3">
        <v>12867.820008335695</v>
      </c>
      <c r="E251" s="9">
        <f t="shared" si="15"/>
        <v>90.867820008335698</v>
      </c>
      <c r="F251" s="15">
        <f t="shared" si="16"/>
        <v>0.17231456017209498</v>
      </c>
      <c r="G251">
        <v>10590.399307517173</v>
      </c>
    </row>
    <row r="252" spans="1:7" x14ac:dyDescent="0.35">
      <c r="A252" s="1">
        <v>48519</v>
      </c>
      <c r="B252" s="6">
        <f t="shared" si="17"/>
        <v>2032</v>
      </c>
      <c r="C252" s="3">
        <v>78000</v>
      </c>
      <c r="D252" s="3">
        <v>12930.381623784431</v>
      </c>
      <c r="E252" s="9">
        <f t="shared" si="15"/>
        <v>90.930381623784427</v>
      </c>
      <c r="F252" s="15">
        <f t="shared" si="16"/>
        <v>0.13659691158675999</v>
      </c>
      <c r="G252">
        <v>8129.9842685767144</v>
      </c>
    </row>
    <row r="253" spans="1:7" x14ac:dyDescent="0.35">
      <c r="A253" s="1">
        <v>48549</v>
      </c>
      <c r="B253" s="6">
        <f t="shared" si="17"/>
        <v>2032</v>
      </c>
      <c r="C253" s="3">
        <v>78000</v>
      </c>
      <c r="D253" s="3">
        <v>12992.943239233167</v>
      </c>
      <c r="E253" s="9">
        <f t="shared" si="15"/>
        <v>90.992943239233171</v>
      </c>
      <c r="F253" s="15">
        <f t="shared" si="16"/>
        <v>9.6429451023033422E-2</v>
      </c>
      <c r="G253">
        <v>5934.6847956961774</v>
      </c>
    </row>
    <row r="254" spans="1:7" x14ac:dyDescent="0.35">
      <c r="A254" s="1">
        <v>48580</v>
      </c>
      <c r="B254" s="6">
        <f t="shared" si="17"/>
        <v>2033</v>
      </c>
      <c r="C254" s="3">
        <v>78000</v>
      </c>
      <c r="D254" s="3">
        <v>13055.504854681903</v>
      </c>
      <c r="E254" s="9">
        <f t="shared" si="15"/>
        <v>91.055504854681899</v>
      </c>
      <c r="F254" s="15">
        <f t="shared" si="16"/>
        <v>7.1860258003856134E-2</v>
      </c>
      <c r="G254">
        <v>4425.6312920158543</v>
      </c>
    </row>
    <row r="255" spans="1:7" x14ac:dyDescent="0.35">
      <c r="A255" s="1">
        <v>48611</v>
      </c>
      <c r="B255" s="6">
        <f t="shared" si="17"/>
        <v>2033</v>
      </c>
      <c r="C255" s="3">
        <v>78000</v>
      </c>
      <c r="D255" s="3">
        <v>13118.06647013064</v>
      </c>
      <c r="E255" s="9">
        <f t="shared" si="15"/>
        <v>91.118066470130643</v>
      </c>
      <c r="F255" s="15">
        <f t="shared" si="16"/>
        <v>7.7222527598036633E-2</v>
      </c>
      <c r="G255">
        <v>4298.5808132671236</v>
      </c>
    </row>
    <row r="256" spans="1:7" x14ac:dyDescent="0.35">
      <c r="A256" s="1">
        <v>48639</v>
      </c>
      <c r="B256" s="6">
        <f t="shared" si="17"/>
        <v>2033</v>
      </c>
      <c r="C256" s="3">
        <v>78000</v>
      </c>
      <c r="D256" s="3">
        <v>13180.628085579376</v>
      </c>
      <c r="E256" s="9">
        <f t="shared" si="15"/>
        <v>91.180628085579372</v>
      </c>
      <c r="F256" s="15">
        <f t="shared" si="16"/>
        <v>9.6571857356319582E-2</v>
      </c>
      <c r="G256">
        <v>5955.7082374548245</v>
      </c>
    </row>
    <row r="257" spans="1:7" x14ac:dyDescent="0.35">
      <c r="A257" s="1">
        <v>48670</v>
      </c>
      <c r="B257" s="6">
        <f t="shared" si="17"/>
        <v>2033</v>
      </c>
      <c r="C257" s="3">
        <v>78000</v>
      </c>
      <c r="D257" s="3">
        <v>13243.189701028112</v>
      </c>
      <c r="E257" s="9">
        <f t="shared" si="15"/>
        <v>91.243189701028115</v>
      </c>
      <c r="F257" s="15">
        <f t="shared" si="16"/>
        <v>0.15680328508882593</v>
      </c>
      <c r="G257">
        <v>9364.7335988317991</v>
      </c>
    </row>
    <row r="258" spans="1:7" x14ac:dyDescent="0.35">
      <c r="A258" s="1">
        <v>48700</v>
      </c>
      <c r="B258" s="6">
        <f t="shared" si="17"/>
        <v>2033</v>
      </c>
      <c r="C258" s="3">
        <v>78000</v>
      </c>
      <c r="D258" s="3">
        <v>13305.751316476848</v>
      </c>
      <c r="E258" s="9">
        <f t="shared" si="15"/>
        <v>91.305751316476844</v>
      </c>
      <c r="F258" s="15">
        <f t="shared" si="16"/>
        <v>0.18247253852905071</v>
      </c>
      <c r="G258">
        <v>11268.754014013353</v>
      </c>
    </row>
    <row r="259" spans="1:7" x14ac:dyDescent="0.35">
      <c r="A259" s="1">
        <v>48731</v>
      </c>
      <c r="B259" s="6">
        <f t="shared" si="17"/>
        <v>2033</v>
      </c>
      <c r="C259" s="3">
        <v>78000</v>
      </c>
      <c r="D259" s="3">
        <v>13368.312931925584</v>
      </c>
      <c r="E259" s="9">
        <f t="shared" si="15"/>
        <v>91.368312931925587</v>
      </c>
      <c r="F259" s="15">
        <f t="shared" si="16"/>
        <v>0.23046946514571948</v>
      </c>
      <c r="G259">
        <v>13783.160430122804</v>
      </c>
    </row>
    <row r="260" spans="1:7" x14ac:dyDescent="0.35">
      <c r="A260" s="1">
        <v>48761</v>
      </c>
      <c r="B260" s="6">
        <f t="shared" si="17"/>
        <v>2033</v>
      </c>
      <c r="C260" s="3">
        <v>78000</v>
      </c>
      <c r="D260" s="3">
        <v>13430.87454737432</v>
      </c>
      <c r="E260" s="9">
        <f t="shared" si="15"/>
        <v>91.430874547374316</v>
      </c>
      <c r="F260" s="15">
        <f t="shared" si="16"/>
        <v>0.24661261546773142</v>
      </c>
      <c r="G260">
        <v>15250.652079393392</v>
      </c>
    </row>
    <row r="261" spans="1:7" x14ac:dyDescent="0.35">
      <c r="A261" s="1">
        <v>48792</v>
      </c>
      <c r="B261" s="6">
        <f t="shared" si="17"/>
        <v>2033</v>
      </c>
      <c r="C261" s="3">
        <v>78000</v>
      </c>
      <c r="D261" s="3">
        <v>13493.436162823056</v>
      </c>
      <c r="E261" s="9">
        <f t="shared" si="15"/>
        <v>91.493436162823059</v>
      </c>
      <c r="F261" s="15">
        <f t="shared" si="16"/>
        <v>0.22995048014101599</v>
      </c>
      <c r="G261">
        <v>14229.987203720055</v>
      </c>
    </row>
    <row r="262" spans="1:7" x14ac:dyDescent="0.35">
      <c r="A262" s="1">
        <v>48823</v>
      </c>
      <c r="B262" s="6">
        <f t="shared" si="17"/>
        <v>2033</v>
      </c>
      <c r="C262" s="3">
        <v>78000</v>
      </c>
      <c r="D262" s="3">
        <v>13555.997778271792</v>
      </c>
      <c r="E262" s="9">
        <f t="shared" si="15"/>
        <v>91.555997778271788</v>
      </c>
      <c r="F262" s="15">
        <f t="shared" si="16"/>
        <v>0.22991037598338246</v>
      </c>
      <c r="G262">
        <v>13777.968353063692</v>
      </c>
    </row>
    <row r="263" spans="1:7" x14ac:dyDescent="0.35">
      <c r="A263" s="1">
        <v>48853</v>
      </c>
      <c r="B263" s="6">
        <f t="shared" si="17"/>
        <v>2033</v>
      </c>
      <c r="C263" s="3">
        <v>78000</v>
      </c>
      <c r="D263" s="3">
        <v>13618.559393720529</v>
      </c>
      <c r="E263" s="9">
        <f t="shared" si="15"/>
        <v>91.618559393720531</v>
      </c>
      <c r="F263" s="15">
        <f t="shared" si="16"/>
        <v>0.17231456017209501</v>
      </c>
      <c r="G263">
        <v>10677.895957776596</v>
      </c>
    </row>
    <row r="264" spans="1:7" x14ac:dyDescent="0.35">
      <c r="A264" s="1">
        <v>48884</v>
      </c>
      <c r="B264" s="6">
        <f t="shared" si="17"/>
        <v>2033</v>
      </c>
      <c r="C264" s="3">
        <v>78000</v>
      </c>
      <c r="D264" s="3">
        <v>13681.121009169265</v>
      </c>
      <c r="E264" s="9">
        <f t="shared" ref="E264:E327" si="18">(C264+D264)/1000</f>
        <v>91.68112100916926</v>
      </c>
      <c r="F264" s="15">
        <f t="shared" ref="F264:F327" si="19">G264/(E264*24*(A265-A264))*1.1</f>
        <v>0.13659691158675993</v>
      </c>
      <c r="G264">
        <v>8197.1070418895124</v>
      </c>
    </row>
    <row r="265" spans="1:7" x14ac:dyDescent="0.35">
      <c r="A265" s="1">
        <v>48914</v>
      </c>
      <c r="B265" s="6">
        <f t="shared" si="17"/>
        <v>2033</v>
      </c>
      <c r="C265" s="3">
        <v>78000</v>
      </c>
      <c r="D265" s="3">
        <v>13743.682624618001</v>
      </c>
      <c r="E265" s="9">
        <f t="shared" si="18"/>
        <v>91.743682624618003</v>
      </c>
      <c r="F265" s="15">
        <f t="shared" si="19"/>
        <v>9.6429451023033422E-2</v>
      </c>
      <c r="G265">
        <v>5983.6490500368654</v>
      </c>
    </row>
    <row r="266" spans="1:7" x14ac:dyDescent="0.35">
      <c r="A266" s="1">
        <v>48945</v>
      </c>
      <c r="B266" s="6">
        <f t="shared" si="17"/>
        <v>2034</v>
      </c>
      <c r="C266" s="3">
        <v>78000</v>
      </c>
      <c r="D266" s="3">
        <v>13806.244240066737</v>
      </c>
      <c r="E266" s="9">
        <f t="shared" si="18"/>
        <v>91.806244240066732</v>
      </c>
      <c r="F266" s="15">
        <f t="shared" si="19"/>
        <v>7.1860258003856162E-2</v>
      </c>
      <c r="G266">
        <v>4462.1199779158487</v>
      </c>
    </row>
    <row r="267" spans="1:7" x14ac:dyDescent="0.35">
      <c r="A267" s="1">
        <v>48976</v>
      </c>
      <c r="B267" s="6">
        <f t="shared" si="17"/>
        <v>2034</v>
      </c>
      <c r="C267" s="3">
        <v>78000</v>
      </c>
      <c r="D267" s="3">
        <v>13868.805855515473</v>
      </c>
      <c r="E267" s="9">
        <f t="shared" si="18"/>
        <v>91.868805855515475</v>
      </c>
      <c r="F267" s="15">
        <f t="shared" si="19"/>
        <v>7.7222527598036619E-2</v>
      </c>
      <c r="G267">
        <v>4333.997652570195</v>
      </c>
    </row>
    <row r="268" spans="1:7" x14ac:dyDescent="0.35">
      <c r="A268" s="1">
        <v>49004</v>
      </c>
      <c r="B268" s="6">
        <f t="shared" si="17"/>
        <v>2034</v>
      </c>
      <c r="C268" s="3">
        <v>78000</v>
      </c>
      <c r="D268" s="3">
        <v>13931.367470964209</v>
      </c>
      <c r="E268" s="9">
        <f t="shared" si="18"/>
        <v>91.931367470964204</v>
      </c>
      <c r="F268" s="15">
        <f t="shared" si="19"/>
        <v>9.657185735631961E-2</v>
      </c>
      <c r="G268">
        <v>6004.7448018610467</v>
      </c>
    </row>
    <row r="269" spans="1:7" x14ac:dyDescent="0.35">
      <c r="A269" s="1">
        <v>49035</v>
      </c>
      <c r="B269" s="6">
        <f t="shared" si="17"/>
        <v>2034</v>
      </c>
      <c r="C269" s="3">
        <v>78000</v>
      </c>
      <c r="D269" s="3">
        <v>13993.929086412945</v>
      </c>
      <c r="E269" s="9">
        <f t="shared" si="18"/>
        <v>91.993929086412948</v>
      </c>
      <c r="F269" s="15">
        <f t="shared" si="19"/>
        <v>0.15680328508882596</v>
      </c>
      <c r="G269">
        <v>9441.7856436947222</v>
      </c>
    </row>
    <row r="270" spans="1:7" x14ac:dyDescent="0.35">
      <c r="A270" s="1">
        <v>49065</v>
      </c>
      <c r="B270" s="6">
        <f t="shared" si="17"/>
        <v>2034</v>
      </c>
      <c r="C270" s="3">
        <v>78000</v>
      </c>
      <c r="D270" s="3">
        <v>14056.490701861681</v>
      </c>
      <c r="E270" s="9">
        <f t="shared" si="18"/>
        <v>92.056490701861676</v>
      </c>
      <c r="F270" s="15">
        <f t="shared" si="19"/>
        <v>0.18247253852905077</v>
      </c>
      <c r="G270">
        <v>11361.408609595295</v>
      </c>
    </row>
    <row r="271" spans="1:7" x14ac:dyDescent="0.35">
      <c r="A271" s="1">
        <v>49096</v>
      </c>
      <c r="B271" s="6">
        <f t="shared" si="17"/>
        <v>2034</v>
      </c>
      <c r="C271" s="3">
        <v>78000</v>
      </c>
      <c r="D271" s="3">
        <v>14119.052317310417</v>
      </c>
      <c r="E271" s="9">
        <f t="shared" si="18"/>
        <v>92.11905231731042</v>
      </c>
      <c r="F271" s="15">
        <f t="shared" si="19"/>
        <v>0.23046946514571953</v>
      </c>
      <c r="G271">
        <v>13896.41152405162</v>
      </c>
    </row>
    <row r="272" spans="1:7" x14ac:dyDescent="0.35">
      <c r="A272" s="1">
        <v>49126</v>
      </c>
      <c r="B272" s="6">
        <f t="shared" si="17"/>
        <v>2034</v>
      </c>
      <c r="C272" s="3">
        <v>78000</v>
      </c>
      <c r="D272" s="3">
        <v>14181.613932759154</v>
      </c>
      <c r="E272" s="9">
        <f t="shared" si="18"/>
        <v>92.181613932759149</v>
      </c>
      <c r="F272" s="15">
        <f t="shared" si="19"/>
        <v>0.24661261546773147</v>
      </c>
      <c r="G272">
        <v>15375.875262759855</v>
      </c>
    </row>
    <row r="273" spans="1:7" x14ac:dyDescent="0.35">
      <c r="A273" s="1">
        <v>49157</v>
      </c>
      <c r="B273" s="6">
        <f t="shared" si="17"/>
        <v>2034</v>
      </c>
      <c r="C273" s="3">
        <v>78000</v>
      </c>
      <c r="D273" s="3">
        <v>14244.17554820789</v>
      </c>
      <c r="E273" s="9">
        <f t="shared" si="18"/>
        <v>92.244175548207892</v>
      </c>
      <c r="F273" s="15">
        <f t="shared" si="19"/>
        <v>0.22995048014101599</v>
      </c>
      <c r="G273">
        <v>14346.749807633447</v>
      </c>
    </row>
    <row r="274" spans="1:7" x14ac:dyDescent="0.35">
      <c r="A274" s="1">
        <v>49188</v>
      </c>
      <c r="B274" s="6">
        <f t="shared" si="17"/>
        <v>2034</v>
      </c>
      <c r="C274" s="3">
        <v>78000</v>
      </c>
      <c r="D274" s="3">
        <v>14306.737163656626</v>
      </c>
      <c r="E274" s="9">
        <f t="shared" si="18"/>
        <v>92.306737163656621</v>
      </c>
      <c r="F274" s="15">
        <f t="shared" si="19"/>
        <v>0.22991037598338249</v>
      </c>
      <c r="G274">
        <v>13890.944714462546</v>
      </c>
    </row>
    <row r="275" spans="1:7" x14ac:dyDescent="0.35">
      <c r="A275" s="1">
        <v>49218</v>
      </c>
      <c r="B275" s="6">
        <f t="shared" si="17"/>
        <v>2034</v>
      </c>
      <c r="C275" s="3">
        <v>78000</v>
      </c>
      <c r="D275" s="3">
        <v>14369.298779105362</v>
      </c>
      <c r="E275" s="9">
        <f t="shared" si="18"/>
        <v>92.369298779105364</v>
      </c>
      <c r="F275" s="15">
        <f t="shared" si="19"/>
        <v>0.17231456017209495</v>
      </c>
      <c r="G275">
        <v>10765.392608036014</v>
      </c>
    </row>
    <row r="276" spans="1:7" x14ac:dyDescent="0.35">
      <c r="A276" s="1">
        <v>49249</v>
      </c>
      <c r="B276" s="6">
        <f t="shared" si="17"/>
        <v>2034</v>
      </c>
      <c r="C276" s="3">
        <v>78000</v>
      </c>
      <c r="D276" s="3">
        <v>14431.860394554098</v>
      </c>
      <c r="E276" s="9">
        <f t="shared" si="18"/>
        <v>92.431860394554093</v>
      </c>
      <c r="F276" s="15">
        <f t="shared" si="19"/>
        <v>0.13659691158675996</v>
      </c>
      <c r="G276">
        <v>8264.2298152023141</v>
      </c>
    </row>
    <row r="277" spans="1:7" x14ac:dyDescent="0.35">
      <c r="A277" s="1">
        <v>49279</v>
      </c>
      <c r="B277" s="6">
        <f t="shared" si="17"/>
        <v>2034</v>
      </c>
      <c r="C277" s="3">
        <v>78000</v>
      </c>
      <c r="D277" s="3">
        <v>14494.422010002834</v>
      </c>
      <c r="E277" s="9">
        <f t="shared" si="18"/>
        <v>92.494422010002836</v>
      </c>
      <c r="F277" s="15">
        <f t="shared" si="19"/>
        <v>9.642945102303345E-2</v>
      </c>
      <c r="G277">
        <v>6032.6133043775553</v>
      </c>
    </row>
    <row r="278" spans="1:7" x14ac:dyDescent="0.35">
      <c r="A278" s="1">
        <v>49310</v>
      </c>
      <c r="B278" s="6">
        <f t="shared" si="17"/>
        <v>2035</v>
      </c>
      <c r="C278" s="3">
        <v>78000</v>
      </c>
      <c r="D278" s="3">
        <v>14556.98362545157</v>
      </c>
      <c r="E278" s="9">
        <f t="shared" si="18"/>
        <v>92.556983625451565</v>
      </c>
      <c r="F278" s="15">
        <f t="shared" si="19"/>
        <v>7.1860258003856176E-2</v>
      </c>
      <c r="G278">
        <v>4498.608663815844</v>
      </c>
    </row>
    <row r="279" spans="1:7" x14ac:dyDescent="0.35">
      <c r="A279" s="1">
        <v>49341</v>
      </c>
      <c r="B279" s="6">
        <f t="shared" si="17"/>
        <v>2035</v>
      </c>
      <c r="C279" s="3">
        <v>78000</v>
      </c>
      <c r="D279" s="3">
        <v>14619.545240900306</v>
      </c>
      <c r="E279" s="9">
        <f t="shared" si="18"/>
        <v>92.619545240900308</v>
      </c>
      <c r="F279" s="15">
        <f t="shared" si="19"/>
        <v>7.7222527598036647E-2</v>
      </c>
      <c r="G279">
        <v>4369.4144918732673</v>
      </c>
    </row>
    <row r="280" spans="1:7" x14ac:dyDescent="0.35">
      <c r="A280" s="1">
        <v>49369</v>
      </c>
      <c r="B280" s="6">
        <f t="shared" si="17"/>
        <v>2035</v>
      </c>
      <c r="C280" s="3">
        <v>78000</v>
      </c>
      <c r="D280" s="3">
        <v>14682.106856349043</v>
      </c>
      <c r="E280" s="9">
        <f t="shared" si="18"/>
        <v>92.682106856349037</v>
      </c>
      <c r="F280" s="15">
        <f t="shared" si="19"/>
        <v>9.6571857356319596E-2</v>
      </c>
      <c r="G280">
        <v>6053.7813662672679</v>
      </c>
    </row>
    <row r="281" spans="1:7" x14ac:dyDescent="0.35">
      <c r="A281" s="1">
        <v>49400</v>
      </c>
      <c r="B281" s="6">
        <f t="shared" si="17"/>
        <v>2035</v>
      </c>
      <c r="C281" s="3">
        <v>78000</v>
      </c>
      <c r="D281" s="3">
        <v>14744.668471797779</v>
      </c>
      <c r="E281" s="9">
        <f t="shared" si="18"/>
        <v>92.74466847179778</v>
      </c>
      <c r="F281" s="15">
        <f t="shared" si="19"/>
        <v>0.15680328508882596</v>
      </c>
      <c r="G281">
        <v>9518.8376885576399</v>
      </c>
    </row>
    <row r="282" spans="1:7" x14ac:dyDescent="0.35">
      <c r="A282" s="1">
        <v>49430</v>
      </c>
      <c r="B282" s="6">
        <f t="shared" si="17"/>
        <v>2035</v>
      </c>
      <c r="C282" s="3">
        <v>78000</v>
      </c>
      <c r="D282" s="3">
        <v>14807.230087246515</v>
      </c>
      <c r="E282" s="9">
        <f t="shared" si="18"/>
        <v>92.807230087246509</v>
      </c>
      <c r="F282" s="15">
        <f t="shared" si="19"/>
        <v>0.18247253852905071</v>
      </c>
      <c r="G282">
        <v>11454.063205177232</v>
      </c>
    </row>
    <row r="283" spans="1:7" x14ac:dyDescent="0.35">
      <c r="A283" s="1">
        <v>49461</v>
      </c>
      <c r="B283" s="6">
        <f t="shared" si="17"/>
        <v>2035</v>
      </c>
      <c r="C283" s="3">
        <v>78000</v>
      </c>
      <c r="D283" s="3">
        <v>14869.791702695251</v>
      </c>
      <c r="E283" s="9">
        <f t="shared" si="18"/>
        <v>92.869791702695252</v>
      </c>
      <c r="F283" s="15">
        <f t="shared" si="19"/>
        <v>0.23046946514571953</v>
      </c>
      <c r="G283">
        <v>14009.662617980435</v>
      </c>
    </row>
    <row r="284" spans="1:7" x14ac:dyDescent="0.35">
      <c r="A284" s="1">
        <v>49491</v>
      </c>
      <c r="B284" s="6">
        <f t="shared" si="17"/>
        <v>2035</v>
      </c>
      <c r="C284" s="3">
        <v>78000</v>
      </c>
      <c r="D284" s="3">
        <v>14932.353318143987</v>
      </c>
      <c r="E284" s="9">
        <f t="shared" si="18"/>
        <v>92.932353318143981</v>
      </c>
      <c r="F284" s="15">
        <f t="shared" si="19"/>
        <v>0.24661261546773153</v>
      </c>
      <c r="G284">
        <v>15501.098446126316</v>
      </c>
    </row>
    <row r="285" spans="1:7" x14ac:dyDescent="0.35">
      <c r="A285" s="1">
        <v>49522</v>
      </c>
      <c r="B285" s="6">
        <f t="shared" si="17"/>
        <v>2035</v>
      </c>
      <c r="C285" s="3">
        <v>78000</v>
      </c>
      <c r="D285" s="3">
        <v>14994.914933592723</v>
      </c>
      <c r="E285" s="9">
        <f t="shared" si="18"/>
        <v>92.994914933592725</v>
      </c>
      <c r="F285" s="15">
        <f t="shared" si="19"/>
        <v>0.22995048014101599</v>
      </c>
      <c r="G285">
        <v>14463.512411546837</v>
      </c>
    </row>
    <row r="286" spans="1:7" x14ac:dyDescent="0.35">
      <c r="A286" s="1">
        <v>49553</v>
      </c>
      <c r="B286" s="6">
        <f t="shared" si="17"/>
        <v>2035</v>
      </c>
      <c r="C286" s="3">
        <v>78000</v>
      </c>
      <c r="D286" s="3">
        <v>15057.476549041459</v>
      </c>
      <c r="E286" s="9">
        <f t="shared" si="18"/>
        <v>93.057476549041453</v>
      </c>
      <c r="F286" s="15">
        <f t="shared" si="19"/>
        <v>0.22991037598338254</v>
      </c>
      <c r="G286">
        <v>14003.921075861403</v>
      </c>
    </row>
    <row r="287" spans="1:7" x14ac:dyDescent="0.35">
      <c r="A287" s="1">
        <v>49583</v>
      </c>
      <c r="B287" s="6">
        <f t="shared" si="17"/>
        <v>2035</v>
      </c>
      <c r="C287" s="3">
        <v>78000</v>
      </c>
      <c r="D287" s="3">
        <v>15120.038164490195</v>
      </c>
      <c r="E287" s="9">
        <f t="shared" si="18"/>
        <v>93.120038164490197</v>
      </c>
      <c r="F287" s="15">
        <f t="shared" si="19"/>
        <v>0.17231456017209498</v>
      </c>
      <c r="G287">
        <v>10852.889258295438</v>
      </c>
    </row>
    <row r="288" spans="1:7" x14ac:dyDescent="0.35">
      <c r="A288" s="1">
        <v>49614</v>
      </c>
      <c r="B288" s="6">
        <f t="shared" si="17"/>
        <v>2035</v>
      </c>
      <c r="C288" s="3">
        <v>78000</v>
      </c>
      <c r="D288" s="3">
        <v>15182.599779938932</v>
      </c>
      <c r="E288" s="9">
        <f t="shared" si="18"/>
        <v>93.182599779938926</v>
      </c>
      <c r="F288" s="15">
        <f t="shared" si="19"/>
        <v>0.13659691158676002</v>
      </c>
      <c r="G288">
        <v>8331.3525885151139</v>
      </c>
    </row>
    <row r="289" spans="1:7" x14ac:dyDescent="0.35">
      <c r="A289" s="1">
        <v>49644</v>
      </c>
      <c r="B289" s="6">
        <f t="shared" si="17"/>
        <v>2035</v>
      </c>
      <c r="C289" s="3">
        <v>78000</v>
      </c>
      <c r="D289" s="3">
        <v>15245.161395387668</v>
      </c>
      <c r="E289" s="9">
        <f t="shared" si="18"/>
        <v>93.245161395387669</v>
      </c>
      <c r="F289" s="15">
        <f t="shared" si="19"/>
        <v>9.6429451023033394E-2</v>
      </c>
      <c r="G289">
        <v>6081.5775587182425</v>
      </c>
    </row>
    <row r="290" spans="1:7" x14ac:dyDescent="0.35">
      <c r="A290" s="1">
        <v>49675</v>
      </c>
      <c r="B290" s="6">
        <f t="shared" si="17"/>
        <v>2036</v>
      </c>
      <c r="C290" s="3">
        <v>78000</v>
      </c>
      <c r="D290" s="3">
        <v>15307.723010836404</v>
      </c>
      <c r="E290" s="9">
        <f t="shared" si="18"/>
        <v>93.307723010836398</v>
      </c>
      <c r="F290" s="15">
        <f t="shared" si="19"/>
        <v>7.1860258003856189E-2</v>
      </c>
      <c r="G290">
        <v>4535.0973497158384</v>
      </c>
    </row>
    <row r="291" spans="1:7" x14ac:dyDescent="0.35">
      <c r="A291" s="1">
        <v>49706</v>
      </c>
      <c r="B291" s="6">
        <f t="shared" si="17"/>
        <v>2036</v>
      </c>
      <c r="C291" s="3">
        <v>78000</v>
      </c>
      <c r="D291" s="3">
        <v>15370.28462628514</v>
      </c>
      <c r="E291" s="9">
        <f t="shared" si="18"/>
        <v>93.370284626285141</v>
      </c>
      <c r="F291" s="15">
        <f t="shared" si="19"/>
        <v>7.4811147862027721E-2</v>
      </c>
      <c r="G291">
        <v>4419.6874233556864</v>
      </c>
    </row>
    <row r="292" spans="1:7" x14ac:dyDescent="0.35">
      <c r="A292" s="1">
        <v>49735</v>
      </c>
      <c r="B292" s="6">
        <f t="shared" si="17"/>
        <v>2036</v>
      </c>
      <c r="C292" s="3">
        <v>78000</v>
      </c>
      <c r="D292" s="3">
        <v>15432.846241733876</v>
      </c>
      <c r="E292" s="9">
        <f t="shared" si="18"/>
        <v>93.43284624173387</v>
      </c>
      <c r="F292" s="15">
        <f t="shared" si="19"/>
        <v>9.9621494957045434E-2</v>
      </c>
      <c r="G292">
        <v>6295.538496905282</v>
      </c>
    </row>
    <row r="293" spans="1:7" x14ac:dyDescent="0.35">
      <c r="A293" s="1">
        <v>49766</v>
      </c>
      <c r="B293" s="6">
        <f t="shared" si="17"/>
        <v>2036</v>
      </c>
      <c r="C293" s="3">
        <v>78000</v>
      </c>
      <c r="D293" s="3">
        <v>15495.407857182612</v>
      </c>
      <c r="E293" s="9">
        <f t="shared" si="18"/>
        <v>93.495407857182613</v>
      </c>
      <c r="F293" s="15">
        <f t="shared" si="19"/>
        <v>0.15680328508882602</v>
      </c>
      <c r="G293">
        <v>9595.8897334205667</v>
      </c>
    </row>
    <row r="294" spans="1:7" x14ac:dyDescent="0.35">
      <c r="A294" s="1">
        <v>49796</v>
      </c>
      <c r="B294" s="6">
        <f t="shared" si="17"/>
        <v>2036</v>
      </c>
      <c r="C294" s="3">
        <v>78000</v>
      </c>
      <c r="D294" s="3">
        <v>15557.969472631348</v>
      </c>
      <c r="E294" s="9">
        <f t="shared" si="18"/>
        <v>93.557969472631342</v>
      </c>
      <c r="F294" s="15">
        <f t="shared" si="19"/>
        <v>0.18247253852905077</v>
      </c>
      <c r="G294">
        <v>11546.717800759174</v>
      </c>
    </row>
    <row r="295" spans="1:7" x14ac:dyDescent="0.35">
      <c r="A295" s="1">
        <v>49827</v>
      </c>
      <c r="B295" s="6">
        <f t="shared" si="17"/>
        <v>2036</v>
      </c>
      <c r="C295" s="3">
        <v>78000</v>
      </c>
      <c r="D295" s="3">
        <v>15620.531088080084</v>
      </c>
      <c r="E295" s="9">
        <f t="shared" si="18"/>
        <v>93.620531088080085</v>
      </c>
      <c r="F295" s="15">
        <f t="shared" si="19"/>
        <v>0.23046946514571959</v>
      </c>
      <c r="G295">
        <v>14122.913711909254</v>
      </c>
    </row>
    <row r="296" spans="1:7" x14ac:dyDescent="0.35">
      <c r="A296" s="1">
        <v>49857</v>
      </c>
      <c r="B296" s="6">
        <f t="shared" si="17"/>
        <v>2036</v>
      </c>
      <c r="C296" s="3">
        <v>78000</v>
      </c>
      <c r="D296" s="3">
        <v>15683.09270352882</v>
      </c>
      <c r="E296" s="9">
        <f t="shared" si="18"/>
        <v>93.683092703528814</v>
      </c>
      <c r="F296" s="15">
        <f t="shared" si="19"/>
        <v>0.24661261546773142</v>
      </c>
      <c r="G296">
        <v>15626.321629492773</v>
      </c>
    </row>
    <row r="297" spans="1:7" x14ac:dyDescent="0.35">
      <c r="A297" s="1">
        <v>49888</v>
      </c>
      <c r="B297" s="6">
        <f t="shared" si="17"/>
        <v>2036</v>
      </c>
      <c r="C297" s="3">
        <v>78000</v>
      </c>
      <c r="D297" s="3">
        <v>15745.654318977557</v>
      </c>
      <c r="E297" s="9">
        <f t="shared" si="18"/>
        <v>93.745654318977557</v>
      </c>
      <c r="F297" s="15">
        <f t="shared" si="19"/>
        <v>0.22995048014101604</v>
      </c>
      <c r="G297">
        <v>14580.275015460231</v>
      </c>
    </row>
    <row r="298" spans="1:7" x14ac:dyDescent="0.35">
      <c r="A298" s="1">
        <v>49919</v>
      </c>
      <c r="B298" s="6">
        <f t="shared" si="17"/>
        <v>2036</v>
      </c>
      <c r="C298" s="3">
        <v>78000</v>
      </c>
      <c r="D298" s="3">
        <v>15808.215934426293</v>
      </c>
      <c r="E298" s="9">
        <f t="shared" si="18"/>
        <v>93.808215934426286</v>
      </c>
      <c r="F298" s="15">
        <f t="shared" si="19"/>
        <v>0.22991037598338257</v>
      </c>
      <c r="G298">
        <v>14116.897437260259</v>
      </c>
    </row>
    <row r="299" spans="1:7" x14ac:dyDescent="0.35">
      <c r="A299" s="1">
        <v>49949</v>
      </c>
      <c r="B299" s="6">
        <f t="shared" ref="B299:B362" si="20">YEAR(A299)</f>
        <v>2036</v>
      </c>
      <c r="C299" s="3">
        <v>78000</v>
      </c>
      <c r="D299" s="3">
        <v>15870.777549875029</v>
      </c>
      <c r="E299" s="9">
        <f t="shared" si="18"/>
        <v>93.870777549875029</v>
      </c>
      <c r="F299" s="15">
        <f t="shared" si="19"/>
        <v>0.17231456017209498</v>
      </c>
      <c r="G299">
        <v>10940.385908554859</v>
      </c>
    </row>
    <row r="300" spans="1:7" x14ac:dyDescent="0.35">
      <c r="A300" s="1">
        <v>49980</v>
      </c>
      <c r="B300" s="6">
        <f t="shared" si="20"/>
        <v>2036</v>
      </c>
      <c r="C300" s="3">
        <v>78000</v>
      </c>
      <c r="D300" s="3">
        <v>15933.339165323765</v>
      </c>
      <c r="E300" s="9">
        <f t="shared" si="18"/>
        <v>93.933339165323758</v>
      </c>
      <c r="F300" s="15">
        <f t="shared" si="19"/>
        <v>0.13659691158676002</v>
      </c>
      <c r="G300">
        <v>8398.4753618279137</v>
      </c>
    </row>
    <row r="301" spans="1:7" x14ac:dyDescent="0.35">
      <c r="A301" s="1">
        <v>50010</v>
      </c>
      <c r="B301" s="6">
        <f t="shared" si="20"/>
        <v>2036</v>
      </c>
      <c r="C301" s="3">
        <v>78000</v>
      </c>
      <c r="D301" s="3">
        <v>15995.900780772501</v>
      </c>
      <c r="E301" s="9">
        <f t="shared" si="18"/>
        <v>93.995900780772502</v>
      </c>
      <c r="F301" s="15">
        <f t="shared" si="19"/>
        <v>9.6429451023033422E-2</v>
      </c>
      <c r="G301">
        <v>6130.5418130589323</v>
      </c>
    </row>
    <row r="302" spans="1:7" x14ac:dyDescent="0.35">
      <c r="A302" s="1">
        <v>50041</v>
      </c>
      <c r="B302" s="6">
        <f t="shared" si="20"/>
        <v>2037</v>
      </c>
      <c r="C302" s="3">
        <v>78000</v>
      </c>
      <c r="D302" s="3">
        <v>16058.462396221237</v>
      </c>
      <c r="E302" s="9">
        <f t="shared" si="18"/>
        <v>94.058462396221231</v>
      </c>
      <c r="F302" s="15">
        <f t="shared" si="19"/>
        <v>7.1860258003856162E-2</v>
      </c>
      <c r="G302">
        <v>4571.586035615831</v>
      </c>
    </row>
    <row r="303" spans="1:7" x14ac:dyDescent="0.35">
      <c r="A303" s="1">
        <v>50072</v>
      </c>
      <c r="B303" s="6">
        <f t="shared" si="20"/>
        <v>2037</v>
      </c>
      <c r="C303" s="3">
        <v>78000</v>
      </c>
      <c r="D303" s="3">
        <v>16121.024011669973</v>
      </c>
      <c r="E303" s="9">
        <f t="shared" si="18"/>
        <v>94.121024011669974</v>
      </c>
      <c r="F303" s="15">
        <f t="shared" si="19"/>
        <v>7.7222527598036647E-2</v>
      </c>
      <c r="G303">
        <v>4440.24817047941</v>
      </c>
    </row>
    <row r="304" spans="1:7" x14ac:dyDescent="0.35">
      <c r="A304" s="1">
        <v>50100</v>
      </c>
      <c r="B304" s="6">
        <f t="shared" si="20"/>
        <v>2037</v>
      </c>
      <c r="C304" s="3">
        <v>78000</v>
      </c>
      <c r="D304" s="3">
        <v>16183.585627118709</v>
      </c>
      <c r="E304" s="9">
        <f t="shared" si="18"/>
        <v>94.183585627118703</v>
      </c>
      <c r="F304" s="15">
        <f t="shared" si="19"/>
        <v>9.6571857356319582E-2</v>
      </c>
      <c r="G304">
        <v>6151.8544950797095</v>
      </c>
    </row>
    <row r="305" spans="1:7" x14ac:dyDescent="0.35">
      <c r="A305" s="1">
        <v>50131</v>
      </c>
      <c r="B305" s="6">
        <f t="shared" si="20"/>
        <v>2037</v>
      </c>
      <c r="C305" s="3">
        <v>78000</v>
      </c>
      <c r="D305" s="3">
        <v>16246.147242567446</v>
      </c>
      <c r="E305" s="9">
        <f t="shared" si="18"/>
        <v>94.246147242567446</v>
      </c>
      <c r="F305" s="15">
        <f t="shared" si="19"/>
        <v>0.15680328508882599</v>
      </c>
      <c r="G305">
        <v>9672.941778283488</v>
      </c>
    </row>
    <row r="306" spans="1:7" x14ac:dyDescent="0.35">
      <c r="A306" s="1">
        <v>50161</v>
      </c>
      <c r="B306" s="6">
        <f t="shared" si="20"/>
        <v>2037</v>
      </c>
      <c r="C306" s="3">
        <v>78000</v>
      </c>
      <c r="D306" s="3">
        <v>16308.708858016182</v>
      </c>
      <c r="E306" s="9">
        <f t="shared" si="18"/>
        <v>94.308708858016175</v>
      </c>
      <c r="F306" s="15">
        <f t="shared" si="19"/>
        <v>0.18247253852905071</v>
      </c>
      <c r="G306">
        <v>11639.37239634111</v>
      </c>
    </row>
    <row r="307" spans="1:7" x14ac:dyDescent="0.35">
      <c r="A307" s="1">
        <v>50192</v>
      </c>
      <c r="B307" s="6">
        <f t="shared" si="20"/>
        <v>2037</v>
      </c>
      <c r="C307" s="3">
        <v>78000</v>
      </c>
      <c r="D307" s="3">
        <v>16371.270473464918</v>
      </c>
      <c r="E307" s="9">
        <f t="shared" si="18"/>
        <v>94.371270473464918</v>
      </c>
      <c r="F307" s="15">
        <f t="shared" si="19"/>
        <v>0.23046946514571953</v>
      </c>
      <c r="G307">
        <v>14236.164805838067</v>
      </c>
    </row>
    <row r="308" spans="1:7" x14ac:dyDescent="0.35">
      <c r="A308" s="1">
        <v>50222</v>
      </c>
      <c r="B308" s="6">
        <f t="shared" si="20"/>
        <v>2037</v>
      </c>
      <c r="C308" s="3">
        <v>78000</v>
      </c>
      <c r="D308" s="3">
        <v>16433.832088913652</v>
      </c>
      <c r="E308" s="9">
        <f t="shared" si="18"/>
        <v>94.433832088913647</v>
      </c>
      <c r="F308" s="15">
        <f t="shared" si="19"/>
        <v>0.24661261546773139</v>
      </c>
      <c r="G308">
        <v>15751.544812859234</v>
      </c>
    </row>
    <row r="309" spans="1:7" x14ac:dyDescent="0.35">
      <c r="A309" s="1">
        <v>50253</v>
      </c>
      <c r="B309" s="6">
        <f t="shared" si="20"/>
        <v>2037</v>
      </c>
      <c r="C309" s="3">
        <v>78000</v>
      </c>
      <c r="D309" s="3">
        <v>16496.393704362388</v>
      </c>
      <c r="E309" s="9">
        <f t="shared" si="18"/>
        <v>94.49639370436239</v>
      </c>
      <c r="F309" s="15">
        <f t="shared" si="19"/>
        <v>0.22995048014101599</v>
      </c>
      <c r="G309">
        <v>14697.037619373619</v>
      </c>
    </row>
    <row r="310" spans="1:7" x14ac:dyDescent="0.35">
      <c r="A310" s="1">
        <v>50284</v>
      </c>
      <c r="B310" s="6">
        <f t="shared" si="20"/>
        <v>2037</v>
      </c>
      <c r="C310" s="3">
        <v>78000</v>
      </c>
      <c r="D310" s="3">
        <v>16558.955319811124</v>
      </c>
      <c r="E310" s="9">
        <f t="shared" si="18"/>
        <v>94.558955319811119</v>
      </c>
      <c r="F310" s="15">
        <f t="shared" si="19"/>
        <v>0.22991037598338249</v>
      </c>
      <c r="G310">
        <v>14229.873798659108</v>
      </c>
    </row>
    <row r="311" spans="1:7" x14ac:dyDescent="0.35">
      <c r="A311" s="1">
        <v>50314</v>
      </c>
      <c r="B311" s="6">
        <f t="shared" si="20"/>
        <v>2037</v>
      </c>
      <c r="C311" s="3">
        <v>78000</v>
      </c>
      <c r="D311" s="3">
        <v>16621.51693525986</v>
      </c>
      <c r="E311" s="9">
        <f t="shared" si="18"/>
        <v>94.621516935259862</v>
      </c>
      <c r="F311" s="15">
        <f t="shared" si="19"/>
        <v>0.17231456017209495</v>
      </c>
      <c r="G311">
        <v>11027.882558814279</v>
      </c>
    </row>
    <row r="312" spans="1:7" x14ac:dyDescent="0.35">
      <c r="A312" s="1">
        <v>50345</v>
      </c>
      <c r="B312" s="6">
        <f t="shared" si="20"/>
        <v>2037</v>
      </c>
      <c r="C312" s="3">
        <v>78000</v>
      </c>
      <c r="D312" s="3">
        <v>16684.078550708597</v>
      </c>
      <c r="E312" s="9">
        <f t="shared" si="18"/>
        <v>94.684078550708591</v>
      </c>
      <c r="F312" s="15">
        <f t="shared" si="19"/>
        <v>0.13659691158675996</v>
      </c>
      <c r="G312">
        <v>8465.5981351407117</v>
      </c>
    </row>
    <row r="313" spans="1:7" x14ac:dyDescent="0.35">
      <c r="A313" s="1">
        <v>50375</v>
      </c>
      <c r="B313" s="6">
        <f t="shared" si="20"/>
        <v>2037</v>
      </c>
      <c r="C313" s="3">
        <v>78000</v>
      </c>
      <c r="D313" s="3">
        <v>16746.640166157333</v>
      </c>
      <c r="E313" s="9">
        <f t="shared" si="18"/>
        <v>94.746640166157334</v>
      </c>
      <c r="F313" s="15">
        <f t="shared" si="19"/>
        <v>9.642945102303345E-2</v>
      </c>
      <c r="G313">
        <v>6179.5060673996213</v>
      </c>
    </row>
    <row r="314" spans="1:7" x14ac:dyDescent="0.35">
      <c r="A314" s="1">
        <v>50406</v>
      </c>
      <c r="B314" s="6">
        <f t="shared" si="20"/>
        <v>2038</v>
      </c>
      <c r="C314" s="3">
        <v>78000</v>
      </c>
      <c r="D314" s="3">
        <v>16809.201781606069</v>
      </c>
      <c r="E314" s="9">
        <f t="shared" si="18"/>
        <v>94.809201781606063</v>
      </c>
      <c r="F314" s="15">
        <f t="shared" si="19"/>
        <v>7.1860258003856176E-2</v>
      </c>
      <c r="G314">
        <v>4608.0747215158262</v>
      </c>
    </row>
    <row r="315" spans="1:7" x14ac:dyDescent="0.35">
      <c r="A315" s="1">
        <v>50437</v>
      </c>
      <c r="B315" s="6">
        <f t="shared" si="20"/>
        <v>2038</v>
      </c>
      <c r="C315" s="3">
        <v>78000</v>
      </c>
      <c r="D315" s="3">
        <v>16871.763397054805</v>
      </c>
      <c r="E315" s="9">
        <f t="shared" si="18"/>
        <v>94.871763397054806</v>
      </c>
      <c r="F315" s="15">
        <f t="shared" si="19"/>
        <v>7.7222527598036647E-2</v>
      </c>
      <c r="G315">
        <v>4475.6650097824822</v>
      </c>
    </row>
    <row r="316" spans="1:7" x14ac:dyDescent="0.35">
      <c r="A316" s="1">
        <v>50465</v>
      </c>
      <c r="B316" s="6">
        <f t="shared" si="20"/>
        <v>2038</v>
      </c>
      <c r="C316" s="3">
        <v>78000</v>
      </c>
      <c r="D316" s="3">
        <v>16934.325012503541</v>
      </c>
      <c r="E316" s="9">
        <f t="shared" si="18"/>
        <v>94.934325012503535</v>
      </c>
      <c r="F316" s="15">
        <f t="shared" si="19"/>
        <v>9.6571857356319582E-2</v>
      </c>
      <c r="G316">
        <v>6200.8910594859308</v>
      </c>
    </row>
    <row r="317" spans="1:7" x14ac:dyDescent="0.35">
      <c r="A317" s="1">
        <v>50496</v>
      </c>
      <c r="B317" s="6">
        <f t="shared" si="20"/>
        <v>2038</v>
      </c>
      <c r="C317" s="3">
        <v>78000</v>
      </c>
      <c r="D317" s="3">
        <v>16996.886627952277</v>
      </c>
      <c r="E317" s="9">
        <f t="shared" si="18"/>
        <v>94.996886627952279</v>
      </c>
      <c r="F317" s="15">
        <f t="shared" si="19"/>
        <v>0.15680328508882596</v>
      </c>
      <c r="G317">
        <v>9749.9938231464075</v>
      </c>
    </row>
    <row r="318" spans="1:7" x14ac:dyDescent="0.35">
      <c r="A318" s="1">
        <v>50526</v>
      </c>
      <c r="B318" s="6">
        <f t="shared" si="20"/>
        <v>2038</v>
      </c>
      <c r="C318" s="3">
        <v>78000</v>
      </c>
      <c r="D318" s="3">
        <v>17059.448243401013</v>
      </c>
      <c r="E318" s="9">
        <f t="shared" si="18"/>
        <v>95.059448243401008</v>
      </c>
      <c r="F318" s="15">
        <f t="shared" si="19"/>
        <v>0.18247253852905077</v>
      </c>
      <c r="G318">
        <v>11732.026991923052</v>
      </c>
    </row>
    <row r="319" spans="1:7" x14ac:dyDescent="0.35">
      <c r="A319" s="1">
        <v>50557</v>
      </c>
      <c r="B319" s="6">
        <f t="shared" si="20"/>
        <v>2038</v>
      </c>
      <c r="C319" s="3">
        <v>78000</v>
      </c>
      <c r="D319" s="3">
        <v>17122.009858849749</v>
      </c>
      <c r="E319" s="9">
        <f t="shared" si="18"/>
        <v>95.122009858849751</v>
      </c>
      <c r="F319" s="15">
        <f t="shared" si="19"/>
        <v>0.23046946514571953</v>
      </c>
      <c r="G319">
        <v>14349.415899766882</v>
      </c>
    </row>
    <row r="320" spans="1:7" x14ac:dyDescent="0.35">
      <c r="A320" s="1">
        <v>50587</v>
      </c>
      <c r="B320" s="6">
        <f t="shared" si="20"/>
        <v>2038</v>
      </c>
      <c r="C320" s="3">
        <v>78000</v>
      </c>
      <c r="D320" s="3">
        <v>17184.571474298486</v>
      </c>
      <c r="E320" s="9">
        <f t="shared" si="18"/>
        <v>95.18457147429848</v>
      </c>
      <c r="F320" s="15">
        <f t="shared" si="19"/>
        <v>0.24661261546773142</v>
      </c>
      <c r="G320">
        <v>15876.767996225695</v>
      </c>
    </row>
    <row r="321" spans="1:7" x14ac:dyDescent="0.35">
      <c r="A321" s="1">
        <v>50618</v>
      </c>
      <c r="B321" s="6">
        <f t="shared" si="20"/>
        <v>2038</v>
      </c>
      <c r="C321" s="3">
        <v>78000</v>
      </c>
      <c r="D321" s="3">
        <v>17247.133089747222</v>
      </c>
      <c r="E321" s="9">
        <f t="shared" si="18"/>
        <v>95.247133089747223</v>
      </c>
      <c r="F321" s="15">
        <f t="shared" si="19"/>
        <v>0.22995048014101596</v>
      </c>
      <c r="G321">
        <v>14813.800223287009</v>
      </c>
    </row>
    <row r="322" spans="1:7" x14ac:dyDescent="0.35">
      <c r="A322" s="1">
        <v>50649</v>
      </c>
      <c r="B322" s="6">
        <f t="shared" si="20"/>
        <v>2038</v>
      </c>
      <c r="C322" s="3">
        <v>78000</v>
      </c>
      <c r="D322" s="3">
        <v>17309.694705195958</v>
      </c>
      <c r="E322" s="9">
        <f t="shared" si="18"/>
        <v>95.309694705195952</v>
      </c>
      <c r="F322" s="15">
        <f t="shared" si="19"/>
        <v>0.22991037598338254</v>
      </c>
      <c r="G322">
        <v>14342.850160057966</v>
      </c>
    </row>
    <row r="323" spans="1:7" x14ac:dyDescent="0.35">
      <c r="A323" s="1">
        <v>50679</v>
      </c>
      <c r="B323" s="6">
        <f t="shared" si="20"/>
        <v>2038</v>
      </c>
      <c r="C323" s="3">
        <v>78000</v>
      </c>
      <c r="D323" s="3">
        <v>17372.256320644694</v>
      </c>
      <c r="E323" s="9">
        <f t="shared" si="18"/>
        <v>95.372256320644695</v>
      </c>
      <c r="F323" s="15">
        <f t="shared" si="19"/>
        <v>0.17231456017209495</v>
      </c>
      <c r="G323">
        <v>11115.379209073701</v>
      </c>
    </row>
    <row r="324" spans="1:7" x14ac:dyDescent="0.35">
      <c r="A324" s="1">
        <v>50710</v>
      </c>
      <c r="B324" s="6">
        <f t="shared" si="20"/>
        <v>2038</v>
      </c>
      <c r="C324" s="3">
        <v>78000</v>
      </c>
      <c r="D324" s="3">
        <v>17434.81793609343</v>
      </c>
      <c r="E324" s="9">
        <f t="shared" si="18"/>
        <v>95.434817936093424</v>
      </c>
      <c r="F324" s="15">
        <f t="shared" si="19"/>
        <v>0.13659691158675996</v>
      </c>
      <c r="G324">
        <v>8532.7209084535116</v>
      </c>
    </row>
    <row r="325" spans="1:7" x14ac:dyDescent="0.35">
      <c r="A325" s="1">
        <v>50740</v>
      </c>
      <c r="B325" s="6">
        <f t="shared" si="20"/>
        <v>2038</v>
      </c>
      <c r="C325" s="3">
        <v>78000</v>
      </c>
      <c r="D325" s="3">
        <v>17497.379551542166</v>
      </c>
      <c r="E325" s="9">
        <f t="shared" si="18"/>
        <v>95.497379551542167</v>
      </c>
      <c r="F325" s="15">
        <f t="shared" si="19"/>
        <v>9.6429451023033408E-2</v>
      </c>
      <c r="G325">
        <v>6228.4703217403085</v>
      </c>
    </row>
    <row r="326" spans="1:7" x14ac:dyDescent="0.35">
      <c r="A326" s="1">
        <v>50771</v>
      </c>
      <c r="B326" s="6">
        <f t="shared" si="20"/>
        <v>2039</v>
      </c>
      <c r="C326" s="3">
        <v>78000</v>
      </c>
      <c r="D326" s="3">
        <v>17559.941166990902</v>
      </c>
      <c r="E326" s="9">
        <f t="shared" si="18"/>
        <v>95.559941166990896</v>
      </c>
      <c r="F326" s="15">
        <f t="shared" si="19"/>
        <v>7.1860258003856134E-2</v>
      </c>
      <c r="G326">
        <v>4644.5634074158188</v>
      </c>
    </row>
    <row r="327" spans="1:7" x14ac:dyDescent="0.35">
      <c r="A327" s="1">
        <v>50802</v>
      </c>
      <c r="B327" s="6">
        <f t="shared" si="20"/>
        <v>2039</v>
      </c>
      <c r="C327" s="3">
        <v>78000</v>
      </c>
      <c r="D327" s="3">
        <v>17622.502782439638</v>
      </c>
      <c r="E327" s="9">
        <f t="shared" si="18"/>
        <v>95.622502782439639</v>
      </c>
      <c r="F327" s="15">
        <f t="shared" si="19"/>
        <v>7.7222527598036647E-2</v>
      </c>
      <c r="G327">
        <v>4511.0818490855527</v>
      </c>
    </row>
    <row r="328" spans="1:7" x14ac:dyDescent="0.35">
      <c r="A328" s="1">
        <v>50830</v>
      </c>
      <c r="B328" s="6">
        <f t="shared" si="20"/>
        <v>2039</v>
      </c>
      <c r="C328" s="3">
        <v>78000</v>
      </c>
      <c r="D328" s="3">
        <v>17685.064397888375</v>
      </c>
      <c r="E328" s="9">
        <f t="shared" ref="E328:E391" si="21">(C328+D328)/1000</f>
        <v>95.685064397888368</v>
      </c>
      <c r="F328" s="15">
        <f t="shared" ref="F328:F391" si="22">G328/(E328*24*(A329-A328))*1.1</f>
        <v>9.6571857356319596E-2</v>
      </c>
      <c r="G328">
        <v>6249.9276238921539</v>
      </c>
    </row>
    <row r="329" spans="1:7" x14ac:dyDescent="0.35">
      <c r="A329" s="1">
        <v>50861</v>
      </c>
      <c r="B329" s="6">
        <f t="shared" si="20"/>
        <v>2039</v>
      </c>
      <c r="C329" s="3">
        <v>78000</v>
      </c>
      <c r="D329" s="3">
        <v>17747.626013337111</v>
      </c>
      <c r="E329" s="9">
        <f t="shared" si="21"/>
        <v>95.747626013337111</v>
      </c>
      <c r="F329" s="15">
        <f t="shared" si="22"/>
        <v>0.15680328508882602</v>
      </c>
      <c r="G329">
        <v>9827.0458680093307</v>
      </c>
    </row>
    <row r="330" spans="1:7" x14ac:dyDescent="0.35">
      <c r="A330" s="1">
        <v>50891</v>
      </c>
      <c r="B330" s="6">
        <f t="shared" si="20"/>
        <v>2039</v>
      </c>
      <c r="C330" s="3">
        <v>78000</v>
      </c>
      <c r="D330" s="3">
        <v>17810.187628785847</v>
      </c>
      <c r="E330" s="9">
        <f t="shared" si="21"/>
        <v>95.81018762878584</v>
      </c>
      <c r="F330" s="15">
        <f t="shared" si="22"/>
        <v>0.18247253852905077</v>
      </c>
      <c r="G330">
        <v>11824.681587504991</v>
      </c>
    </row>
    <row r="331" spans="1:7" x14ac:dyDescent="0.35">
      <c r="A331" s="1">
        <v>50922</v>
      </c>
      <c r="B331" s="6">
        <f t="shared" si="20"/>
        <v>2039</v>
      </c>
      <c r="C331" s="3">
        <v>78000</v>
      </c>
      <c r="D331" s="3">
        <v>17872.749244234583</v>
      </c>
      <c r="E331" s="9">
        <f t="shared" si="21"/>
        <v>95.872749244234583</v>
      </c>
      <c r="F331" s="15">
        <f t="shared" si="22"/>
        <v>0.2304694651457195</v>
      </c>
      <c r="G331">
        <v>14462.666993695699</v>
      </c>
    </row>
    <row r="332" spans="1:7" x14ac:dyDescent="0.35">
      <c r="A332" s="1">
        <v>50952</v>
      </c>
      <c r="B332" s="6">
        <f t="shared" si="20"/>
        <v>2039</v>
      </c>
      <c r="C332" s="3">
        <v>78000</v>
      </c>
      <c r="D332" s="3">
        <v>17935.310859683319</v>
      </c>
      <c r="E332" s="9">
        <f t="shared" si="21"/>
        <v>95.935310859683312</v>
      </c>
      <c r="F332" s="15">
        <f t="shared" si="22"/>
        <v>0.24661261546773147</v>
      </c>
      <c r="G332">
        <v>16001.991179592158</v>
      </c>
    </row>
    <row r="333" spans="1:7" x14ac:dyDescent="0.35">
      <c r="A333" s="1">
        <v>50983</v>
      </c>
      <c r="B333" s="6">
        <f t="shared" si="20"/>
        <v>2039</v>
      </c>
      <c r="C333" s="3">
        <v>78000</v>
      </c>
      <c r="D333" s="3">
        <v>17997.872475132055</v>
      </c>
      <c r="E333" s="9">
        <f t="shared" si="21"/>
        <v>95.997872475132056</v>
      </c>
      <c r="F333" s="15">
        <f t="shared" si="22"/>
        <v>0.22995048014101596</v>
      </c>
      <c r="G333">
        <v>14930.5628272004</v>
      </c>
    </row>
    <row r="334" spans="1:7" x14ac:dyDescent="0.35">
      <c r="A334" s="1">
        <v>51014</v>
      </c>
      <c r="B334" s="6">
        <f t="shared" si="20"/>
        <v>2039</v>
      </c>
      <c r="C334" s="3">
        <v>78000</v>
      </c>
      <c r="D334" s="3">
        <v>18060.434090580791</v>
      </c>
      <c r="E334" s="9">
        <f t="shared" si="21"/>
        <v>96.060434090580785</v>
      </c>
      <c r="F334" s="15">
        <f t="shared" si="22"/>
        <v>0.22991037598338249</v>
      </c>
      <c r="G334">
        <v>14455.826521456816</v>
      </c>
    </row>
    <row r="335" spans="1:7" x14ac:dyDescent="0.35">
      <c r="A335" s="1">
        <v>51044</v>
      </c>
      <c r="B335" s="6">
        <f t="shared" si="20"/>
        <v>2039</v>
      </c>
      <c r="C335" s="3">
        <v>78000</v>
      </c>
      <c r="D335" s="3">
        <v>18122.995706029527</v>
      </c>
      <c r="E335" s="9">
        <f t="shared" si="21"/>
        <v>96.122995706029528</v>
      </c>
      <c r="F335" s="15">
        <f t="shared" si="22"/>
        <v>0.17231456017209498</v>
      </c>
      <c r="G335">
        <v>11202.875859333122</v>
      </c>
    </row>
    <row r="336" spans="1:7" x14ac:dyDescent="0.35">
      <c r="A336" s="1">
        <v>51075</v>
      </c>
      <c r="B336" s="6">
        <f t="shared" si="20"/>
        <v>2039</v>
      </c>
      <c r="C336" s="3">
        <v>78000</v>
      </c>
      <c r="D336" s="3">
        <v>18185.557321478263</v>
      </c>
      <c r="E336" s="9">
        <f t="shared" si="21"/>
        <v>96.185557321478257</v>
      </c>
      <c r="F336" s="15">
        <f t="shared" si="22"/>
        <v>0.13659691158676002</v>
      </c>
      <c r="G336">
        <v>8599.8436817663132</v>
      </c>
    </row>
    <row r="337" spans="1:7" x14ac:dyDescent="0.35">
      <c r="A337" s="1">
        <v>51105</v>
      </c>
      <c r="B337" s="6">
        <f t="shared" si="20"/>
        <v>2039</v>
      </c>
      <c r="C337" s="3">
        <v>78000</v>
      </c>
      <c r="D337" s="3">
        <v>18248.118936927</v>
      </c>
      <c r="E337" s="9">
        <f t="shared" si="21"/>
        <v>96.248118936927</v>
      </c>
      <c r="F337" s="15">
        <f t="shared" si="22"/>
        <v>9.6429451023033408E-2</v>
      </c>
      <c r="G337">
        <v>6277.4345760809983</v>
      </c>
    </row>
    <row r="338" spans="1:7" x14ac:dyDescent="0.35">
      <c r="A338" s="1">
        <v>51136</v>
      </c>
      <c r="B338" s="6">
        <f t="shared" si="20"/>
        <v>2040</v>
      </c>
      <c r="C338" s="3">
        <v>78000</v>
      </c>
      <c r="D338" s="3">
        <v>18310.680552375736</v>
      </c>
      <c r="E338" s="9">
        <f t="shared" si="21"/>
        <v>96.310680552375729</v>
      </c>
      <c r="F338" s="15">
        <f t="shared" si="22"/>
        <v>7.1860258003856176E-2</v>
      </c>
      <c r="G338">
        <v>4681.0520933158141</v>
      </c>
    </row>
    <row r="339" spans="1:7" x14ac:dyDescent="0.35">
      <c r="A339" s="1">
        <v>51167</v>
      </c>
      <c r="B339" s="6">
        <f t="shared" si="20"/>
        <v>2040</v>
      </c>
      <c r="C339" s="3">
        <v>78000</v>
      </c>
      <c r="D339" s="3">
        <v>18373.242167824472</v>
      </c>
      <c r="E339" s="9">
        <f t="shared" si="21"/>
        <v>96.373242167824472</v>
      </c>
      <c r="F339" s="15">
        <f t="shared" si="22"/>
        <v>7.4811147862027721E-2</v>
      </c>
      <c r="G339">
        <v>4561.8325794118582</v>
      </c>
    </row>
    <row r="340" spans="1:7" x14ac:dyDescent="0.35">
      <c r="A340" s="1">
        <v>51196</v>
      </c>
      <c r="B340" s="6">
        <f t="shared" si="20"/>
        <v>2040</v>
      </c>
      <c r="C340" s="3">
        <v>78000</v>
      </c>
      <c r="D340" s="3">
        <v>18435.803783273208</v>
      </c>
      <c r="E340" s="9">
        <f t="shared" si="21"/>
        <v>96.435803783273201</v>
      </c>
      <c r="F340" s="15">
        <f t="shared" si="22"/>
        <v>9.9621494957045448E-2</v>
      </c>
      <c r="G340">
        <v>6497.8788468762168</v>
      </c>
    </row>
    <row r="341" spans="1:7" x14ac:dyDescent="0.35">
      <c r="A341" s="1">
        <v>51227</v>
      </c>
      <c r="B341" s="6">
        <f t="shared" si="20"/>
        <v>2040</v>
      </c>
      <c r="C341" s="3">
        <v>78000</v>
      </c>
      <c r="D341" s="3">
        <v>18498.365398721944</v>
      </c>
      <c r="E341" s="9">
        <f t="shared" si="21"/>
        <v>96.498365398721944</v>
      </c>
      <c r="F341" s="15">
        <f t="shared" si="22"/>
        <v>0.15680328508882602</v>
      </c>
      <c r="G341">
        <v>9904.0979128722538</v>
      </c>
    </row>
    <row r="342" spans="1:7" x14ac:dyDescent="0.35">
      <c r="A342" s="1">
        <v>51257</v>
      </c>
      <c r="B342" s="6">
        <f t="shared" si="20"/>
        <v>2040</v>
      </c>
      <c r="C342" s="3">
        <v>78000</v>
      </c>
      <c r="D342" s="3">
        <v>18560.92701417068</v>
      </c>
      <c r="E342" s="9">
        <f t="shared" si="21"/>
        <v>96.560927014170687</v>
      </c>
      <c r="F342" s="15">
        <f t="shared" si="22"/>
        <v>0.18247253852905077</v>
      </c>
      <c r="G342">
        <v>11917.336183086927</v>
      </c>
    </row>
    <row r="343" spans="1:7" x14ac:dyDescent="0.35">
      <c r="A343" s="1">
        <v>51288</v>
      </c>
      <c r="B343" s="6">
        <f t="shared" si="20"/>
        <v>2040</v>
      </c>
      <c r="C343" s="3">
        <v>78000</v>
      </c>
      <c r="D343" s="3">
        <v>18623.488629619416</v>
      </c>
      <c r="E343" s="9">
        <f t="shared" si="21"/>
        <v>96.623488629619416</v>
      </c>
      <c r="F343" s="15">
        <f t="shared" si="22"/>
        <v>0.23046946514571956</v>
      </c>
      <c r="G343">
        <v>14575.918087624515</v>
      </c>
    </row>
    <row r="344" spans="1:7" x14ac:dyDescent="0.35">
      <c r="A344" s="1">
        <v>51318</v>
      </c>
      <c r="B344" s="6">
        <f t="shared" si="20"/>
        <v>2040</v>
      </c>
      <c r="C344" s="3">
        <v>78000</v>
      </c>
      <c r="D344" s="3">
        <v>18686.050245068152</v>
      </c>
      <c r="E344" s="9">
        <f t="shared" si="21"/>
        <v>96.686050245068159</v>
      </c>
      <c r="F344" s="15">
        <f t="shared" si="22"/>
        <v>0.24661261546773144</v>
      </c>
      <c r="G344">
        <v>16127.214362958619</v>
      </c>
    </row>
    <row r="345" spans="1:7" x14ac:dyDescent="0.35">
      <c r="A345" s="1">
        <v>51349</v>
      </c>
      <c r="B345" s="6">
        <f t="shared" si="20"/>
        <v>2040</v>
      </c>
      <c r="C345" s="3">
        <v>78000</v>
      </c>
      <c r="D345" s="3">
        <v>18748.611860516889</v>
      </c>
      <c r="E345" s="9">
        <f t="shared" si="21"/>
        <v>96.748611860516888</v>
      </c>
      <c r="F345" s="15">
        <f t="shared" si="22"/>
        <v>0.22995048014101604</v>
      </c>
      <c r="G345">
        <v>15047.325431113795</v>
      </c>
    </row>
    <row r="346" spans="1:7" x14ac:dyDescent="0.35">
      <c r="A346" s="1">
        <v>51380</v>
      </c>
      <c r="B346" s="6">
        <f t="shared" si="20"/>
        <v>2040</v>
      </c>
      <c r="C346" s="3">
        <v>78000</v>
      </c>
      <c r="D346" s="3">
        <v>18811.173475965625</v>
      </c>
      <c r="E346" s="9">
        <f t="shared" si="21"/>
        <v>96.811173475965631</v>
      </c>
      <c r="F346" s="15">
        <f t="shared" si="22"/>
        <v>0.22991037598338246</v>
      </c>
      <c r="G346">
        <v>14568.802882855671</v>
      </c>
    </row>
    <row r="347" spans="1:7" x14ac:dyDescent="0.35">
      <c r="A347" s="1">
        <v>51410</v>
      </c>
      <c r="B347" s="6">
        <f t="shared" si="20"/>
        <v>2040</v>
      </c>
      <c r="C347" s="3">
        <v>78000</v>
      </c>
      <c r="D347" s="3">
        <v>18873.735091414361</v>
      </c>
      <c r="E347" s="9">
        <f t="shared" si="21"/>
        <v>96.87373509141436</v>
      </c>
      <c r="F347" s="15">
        <f t="shared" si="22"/>
        <v>0.17231456017209495</v>
      </c>
      <c r="G347">
        <v>11290.372509592544</v>
      </c>
    </row>
    <row r="348" spans="1:7" x14ac:dyDescent="0.35">
      <c r="A348" s="1">
        <v>51441</v>
      </c>
      <c r="B348" s="6">
        <f t="shared" si="20"/>
        <v>2040</v>
      </c>
      <c r="C348" s="3">
        <v>78000</v>
      </c>
      <c r="D348" s="3">
        <v>18936.296706863097</v>
      </c>
      <c r="E348" s="9">
        <f t="shared" si="21"/>
        <v>96.936296706863104</v>
      </c>
      <c r="F348" s="15">
        <f t="shared" si="22"/>
        <v>0.13659691158675991</v>
      </c>
      <c r="G348">
        <v>8666.9664550791076</v>
      </c>
    </row>
    <row r="349" spans="1:7" x14ac:dyDescent="0.35">
      <c r="A349" s="1">
        <v>51471</v>
      </c>
      <c r="B349" s="6">
        <f t="shared" si="20"/>
        <v>2040</v>
      </c>
      <c r="C349" s="3">
        <v>78000</v>
      </c>
      <c r="D349" s="3">
        <v>18998.858322311833</v>
      </c>
      <c r="E349" s="9">
        <f t="shared" si="21"/>
        <v>96.998858322311833</v>
      </c>
      <c r="F349" s="15">
        <f t="shared" si="22"/>
        <v>9.6429451023033422E-2</v>
      </c>
      <c r="G349">
        <v>6326.3988304216873</v>
      </c>
    </row>
    <row r="350" spans="1:7" x14ac:dyDescent="0.35">
      <c r="A350" s="1">
        <v>51502</v>
      </c>
      <c r="B350" s="6">
        <f t="shared" si="20"/>
        <v>2041</v>
      </c>
      <c r="C350" s="3">
        <v>78000</v>
      </c>
      <c r="D350" s="3">
        <v>19061.419937760569</v>
      </c>
      <c r="E350" s="9">
        <f t="shared" si="21"/>
        <v>97.061419937760576</v>
      </c>
      <c r="F350" s="15">
        <f t="shared" si="22"/>
        <v>7.1860258003856134E-2</v>
      </c>
      <c r="G350">
        <v>4717.5407792158067</v>
      </c>
    </row>
    <row r="351" spans="1:7" x14ac:dyDescent="0.35">
      <c r="A351" s="1">
        <v>51533</v>
      </c>
      <c r="B351" s="6">
        <f t="shared" si="20"/>
        <v>2041</v>
      </c>
      <c r="C351" s="3">
        <v>78000</v>
      </c>
      <c r="D351" s="3">
        <v>19123.981553209305</v>
      </c>
      <c r="E351" s="9">
        <f t="shared" si="21"/>
        <v>97.123981553209305</v>
      </c>
      <c r="F351" s="15">
        <f t="shared" si="22"/>
        <v>7.7222527598036619E-2</v>
      </c>
      <c r="G351">
        <v>4581.9155276916945</v>
      </c>
    </row>
    <row r="352" spans="1:7" x14ac:dyDescent="0.35">
      <c r="A352" s="1">
        <v>51561</v>
      </c>
      <c r="B352" s="6">
        <f t="shared" si="20"/>
        <v>2041</v>
      </c>
      <c r="C352" s="3">
        <v>78000</v>
      </c>
      <c r="D352" s="3">
        <v>19186.543168658041</v>
      </c>
      <c r="E352" s="9">
        <f t="shared" si="21"/>
        <v>97.186543168658048</v>
      </c>
      <c r="F352" s="15">
        <f t="shared" si="22"/>
        <v>9.6571857356319596E-2</v>
      </c>
      <c r="G352">
        <v>6348.0007527045964</v>
      </c>
    </row>
    <row r="353" spans="1:7" x14ac:dyDescent="0.35">
      <c r="A353" s="1">
        <v>51592</v>
      </c>
      <c r="B353" s="6">
        <f t="shared" si="20"/>
        <v>2041</v>
      </c>
      <c r="C353" s="3">
        <v>78000</v>
      </c>
      <c r="D353" s="3">
        <v>19249.104784106778</v>
      </c>
      <c r="E353" s="9">
        <f t="shared" si="21"/>
        <v>97.249104784106777</v>
      </c>
      <c r="F353" s="15">
        <f t="shared" si="22"/>
        <v>0.15680328508882593</v>
      </c>
      <c r="G353">
        <v>9981.1499577351715</v>
      </c>
    </row>
    <row r="354" spans="1:7" x14ac:dyDescent="0.35">
      <c r="A354" s="1">
        <v>51622</v>
      </c>
      <c r="B354" s="6">
        <f t="shared" si="20"/>
        <v>2041</v>
      </c>
      <c r="C354" s="3">
        <v>78000</v>
      </c>
      <c r="D354" s="3">
        <v>19311.666399555514</v>
      </c>
      <c r="E354" s="9">
        <f t="shared" si="21"/>
        <v>97.31166639955552</v>
      </c>
      <c r="F354" s="15">
        <f t="shared" si="22"/>
        <v>0.18247253852905079</v>
      </c>
      <c r="G354">
        <v>12009.990778668869</v>
      </c>
    </row>
    <row r="355" spans="1:7" x14ac:dyDescent="0.35">
      <c r="A355" s="1">
        <v>51653</v>
      </c>
      <c r="B355" s="6">
        <f t="shared" si="20"/>
        <v>2041</v>
      </c>
      <c r="C355" s="3">
        <v>78000</v>
      </c>
      <c r="D355" s="3">
        <v>19374.22801500425</v>
      </c>
      <c r="E355" s="9">
        <f t="shared" si="21"/>
        <v>97.374228015004249</v>
      </c>
      <c r="F355" s="15">
        <f t="shared" si="22"/>
        <v>0.2304694651457195</v>
      </c>
      <c r="G355">
        <v>14689.16918155333</v>
      </c>
    </row>
    <row r="356" spans="1:7" x14ac:dyDescent="0.35">
      <c r="A356" s="1">
        <v>51683</v>
      </c>
      <c r="B356" s="6">
        <f t="shared" si="20"/>
        <v>2041</v>
      </c>
      <c r="C356" s="3">
        <v>78000</v>
      </c>
      <c r="D356" s="3">
        <v>19436.789630452986</v>
      </c>
      <c r="E356" s="9">
        <f t="shared" si="21"/>
        <v>97.436789630452992</v>
      </c>
      <c r="F356" s="15">
        <f t="shared" si="22"/>
        <v>0.24661261546773147</v>
      </c>
      <c r="G356">
        <v>16252.43754632508</v>
      </c>
    </row>
    <row r="357" spans="1:7" x14ac:dyDescent="0.35">
      <c r="A357" s="1">
        <v>51714</v>
      </c>
      <c r="B357" s="6">
        <f t="shared" si="20"/>
        <v>2041</v>
      </c>
      <c r="C357" s="3">
        <v>78000</v>
      </c>
      <c r="D357" s="3">
        <v>19499.351245901722</v>
      </c>
      <c r="E357" s="9">
        <f t="shared" si="21"/>
        <v>97.499351245901721</v>
      </c>
      <c r="F357" s="15">
        <f t="shared" si="22"/>
        <v>0.22995048014101602</v>
      </c>
      <c r="G357">
        <v>15164.088035027185</v>
      </c>
    </row>
    <row r="358" spans="1:7" x14ac:dyDescent="0.35">
      <c r="A358" s="1">
        <v>51745</v>
      </c>
      <c r="B358" s="6">
        <f t="shared" si="20"/>
        <v>2041</v>
      </c>
      <c r="C358" s="3">
        <v>78000</v>
      </c>
      <c r="D358" s="3">
        <v>19561.912861350458</v>
      </c>
      <c r="E358" s="9">
        <f t="shared" si="21"/>
        <v>97.561912861350464</v>
      </c>
      <c r="F358" s="15">
        <f t="shared" si="22"/>
        <v>0.22991037598338249</v>
      </c>
      <c r="G358">
        <v>14681.779244254525</v>
      </c>
    </row>
    <row r="359" spans="1:7" x14ac:dyDescent="0.35">
      <c r="A359" s="1">
        <v>51775</v>
      </c>
      <c r="B359" s="6">
        <f t="shared" si="20"/>
        <v>2041</v>
      </c>
      <c r="C359" s="3">
        <v>78000</v>
      </c>
      <c r="D359" s="3">
        <v>19624.474476799194</v>
      </c>
      <c r="E359" s="9">
        <f t="shared" si="21"/>
        <v>97.624474476799193</v>
      </c>
      <c r="F359" s="15">
        <f t="shared" si="22"/>
        <v>0.17231456017209501</v>
      </c>
      <c r="G359">
        <v>11377.869159851969</v>
      </c>
    </row>
    <row r="360" spans="1:7" x14ac:dyDescent="0.35">
      <c r="A360" s="1">
        <v>51806</v>
      </c>
      <c r="B360" s="6">
        <f t="shared" si="20"/>
        <v>2041</v>
      </c>
      <c r="C360" s="3">
        <v>78000</v>
      </c>
      <c r="D360" s="3">
        <v>19687.03609224793</v>
      </c>
      <c r="E360" s="9">
        <f t="shared" si="21"/>
        <v>97.687036092247936</v>
      </c>
      <c r="F360" s="15">
        <f t="shared" si="22"/>
        <v>0.13659691158675991</v>
      </c>
      <c r="G360">
        <v>8734.0892283919075</v>
      </c>
    </row>
    <row r="361" spans="1:7" x14ac:dyDescent="0.35">
      <c r="A361" s="1">
        <v>51836</v>
      </c>
      <c r="B361" s="6">
        <f t="shared" si="20"/>
        <v>2041</v>
      </c>
      <c r="C361" s="3">
        <v>78000</v>
      </c>
      <c r="D361" s="3">
        <v>19749.597707696666</v>
      </c>
      <c r="E361" s="9">
        <f t="shared" si="21"/>
        <v>97.749597707696665</v>
      </c>
      <c r="F361" s="15">
        <f t="shared" si="22"/>
        <v>9.6429451023033463E-2</v>
      </c>
      <c r="G361">
        <v>6375.3630847623772</v>
      </c>
    </row>
    <row r="362" spans="1:7" x14ac:dyDescent="0.35">
      <c r="A362" s="1">
        <v>51867</v>
      </c>
      <c r="B362" s="6">
        <f t="shared" si="20"/>
        <v>2042</v>
      </c>
      <c r="C362" s="3">
        <v>78000</v>
      </c>
      <c r="D362" s="3">
        <v>19812.159323145403</v>
      </c>
      <c r="E362" s="9">
        <f t="shared" si="21"/>
        <v>97.812159323145409</v>
      </c>
      <c r="F362" s="15">
        <f t="shared" si="22"/>
        <v>7.186025800385612E-2</v>
      </c>
      <c r="G362">
        <v>4754.0294651157992</v>
      </c>
    </row>
    <row r="363" spans="1:7" x14ac:dyDescent="0.35">
      <c r="A363" s="1">
        <v>51898</v>
      </c>
      <c r="B363" s="6">
        <f t="shared" ref="B363:B426" si="23">YEAR(A363)</f>
        <v>2042</v>
      </c>
      <c r="C363" s="3">
        <v>78000</v>
      </c>
      <c r="D363" s="3">
        <v>19874.720938594139</v>
      </c>
      <c r="E363" s="9">
        <f t="shared" si="21"/>
        <v>97.874720938594137</v>
      </c>
      <c r="F363" s="15">
        <f t="shared" si="22"/>
        <v>7.7222527598036647E-2</v>
      </c>
      <c r="G363">
        <v>4617.3323669947677</v>
      </c>
    </row>
    <row r="364" spans="1:7" x14ac:dyDescent="0.35">
      <c r="A364" s="1">
        <v>51926</v>
      </c>
      <c r="B364" s="6">
        <f t="shared" si="23"/>
        <v>2042</v>
      </c>
      <c r="C364" s="3">
        <v>78000</v>
      </c>
      <c r="D364" s="3">
        <v>19937.282554042875</v>
      </c>
      <c r="E364" s="9">
        <f t="shared" si="21"/>
        <v>97.937282554042881</v>
      </c>
      <c r="F364" s="15">
        <f t="shared" si="22"/>
        <v>9.6571857356319596E-2</v>
      </c>
      <c r="G364">
        <v>6397.0373171108167</v>
      </c>
    </row>
    <row r="365" spans="1:7" x14ac:dyDescent="0.35">
      <c r="A365" s="1">
        <v>51957</v>
      </c>
      <c r="B365" s="6">
        <f t="shared" si="23"/>
        <v>2042</v>
      </c>
      <c r="C365" s="3">
        <v>78000</v>
      </c>
      <c r="D365" s="3">
        <v>19999.844169491611</v>
      </c>
      <c r="E365" s="9">
        <f t="shared" si="21"/>
        <v>97.99984416949161</v>
      </c>
      <c r="F365" s="15">
        <f t="shared" si="22"/>
        <v>0.15680328508882599</v>
      </c>
      <c r="G365">
        <v>10058.202002598096</v>
      </c>
    </row>
    <row r="366" spans="1:7" x14ac:dyDescent="0.35">
      <c r="A366" s="1">
        <v>51987</v>
      </c>
      <c r="B366" s="6">
        <f t="shared" si="23"/>
        <v>2042</v>
      </c>
      <c r="C366" s="3">
        <v>78000</v>
      </c>
      <c r="D366" s="3">
        <v>20062.405784940347</v>
      </c>
      <c r="E366" s="9">
        <f t="shared" si="21"/>
        <v>98.062405784940353</v>
      </c>
      <c r="F366" s="15">
        <f t="shared" si="22"/>
        <v>0.18247253852905077</v>
      </c>
      <c r="G366">
        <v>12102.645374250807</v>
      </c>
    </row>
    <row r="367" spans="1:7" x14ac:dyDescent="0.35">
      <c r="A367" s="1">
        <v>52018</v>
      </c>
      <c r="B367" s="6">
        <f t="shared" si="23"/>
        <v>2042</v>
      </c>
      <c r="C367" s="3">
        <v>78000</v>
      </c>
      <c r="D367" s="3">
        <v>20124.967400389083</v>
      </c>
      <c r="E367" s="9">
        <f t="shared" si="21"/>
        <v>98.124967400389082</v>
      </c>
      <c r="F367" s="15">
        <f t="shared" si="22"/>
        <v>0.23046946514571953</v>
      </c>
      <c r="G367">
        <v>14802.420275482147</v>
      </c>
    </row>
    <row r="368" spans="1:7" x14ac:dyDescent="0.35">
      <c r="A368" s="1">
        <v>52048</v>
      </c>
      <c r="B368" s="6">
        <f t="shared" si="23"/>
        <v>2042</v>
      </c>
      <c r="C368" s="3">
        <v>78000</v>
      </c>
      <c r="D368" s="3">
        <v>20187.529015837819</v>
      </c>
      <c r="E368" s="9">
        <f t="shared" si="21"/>
        <v>98.187529015837825</v>
      </c>
      <c r="F368" s="15">
        <f t="shared" si="22"/>
        <v>0.24661261546773144</v>
      </c>
      <c r="G368">
        <v>16377.660729691541</v>
      </c>
    </row>
    <row r="369" spans="1:7" x14ac:dyDescent="0.35">
      <c r="A369" s="1">
        <v>52079</v>
      </c>
      <c r="B369" s="6">
        <f t="shared" si="23"/>
        <v>2042</v>
      </c>
      <c r="C369" s="3">
        <v>78000</v>
      </c>
      <c r="D369" s="3">
        <v>20250.090631286555</v>
      </c>
      <c r="E369" s="9">
        <f t="shared" si="21"/>
        <v>98.250090631286554</v>
      </c>
      <c r="F369" s="15">
        <f t="shared" si="22"/>
        <v>0.22995048014101593</v>
      </c>
      <c r="G369">
        <v>15280.850638940572</v>
      </c>
    </row>
    <row r="370" spans="1:7" x14ac:dyDescent="0.35">
      <c r="A370" s="1">
        <v>52110</v>
      </c>
      <c r="B370" s="6">
        <f t="shared" si="23"/>
        <v>2042</v>
      </c>
      <c r="C370" s="3">
        <v>78000</v>
      </c>
      <c r="D370" s="3">
        <v>20312.652246735292</v>
      </c>
      <c r="E370" s="9">
        <f t="shared" si="21"/>
        <v>98.312652246735297</v>
      </c>
      <c r="F370" s="15">
        <f t="shared" si="22"/>
        <v>0.22991037598338251</v>
      </c>
      <c r="G370">
        <v>14794.755605653383</v>
      </c>
    </row>
    <row r="371" spans="1:7" x14ac:dyDescent="0.35">
      <c r="A371" s="1">
        <v>52140</v>
      </c>
      <c r="B371" s="6">
        <f t="shared" si="23"/>
        <v>2042</v>
      </c>
      <c r="C371" s="3">
        <v>78000</v>
      </c>
      <c r="D371" s="3">
        <v>20375.213862184028</v>
      </c>
      <c r="E371" s="9">
        <f t="shared" si="21"/>
        <v>98.375213862184026</v>
      </c>
      <c r="F371" s="15">
        <f t="shared" si="22"/>
        <v>0.17231456017209501</v>
      </c>
      <c r="G371">
        <v>11465.365810111391</v>
      </c>
    </row>
    <row r="372" spans="1:7" x14ac:dyDescent="0.35">
      <c r="A372" s="1">
        <v>52171</v>
      </c>
      <c r="B372" s="6">
        <f t="shared" si="23"/>
        <v>2042</v>
      </c>
      <c r="C372" s="3">
        <v>78000</v>
      </c>
      <c r="D372" s="3">
        <v>20437.775477632764</v>
      </c>
      <c r="E372" s="9">
        <f t="shared" si="21"/>
        <v>98.437775477632769</v>
      </c>
      <c r="F372" s="15">
        <f t="shared" si="22"/>
        <v>0.13659691158675996</v>
      </c>
      <c r="G372">
        <v>8801.2120017047109</v>
      </c>
    </row>
    <row r="373" spans="1:7" x14ac:dyDescent="0.35">
      <c r="A373" s="1">
        <v>52201</v>
      </c>
      <c r="B373" s="6">
        <f t="shared" si="23"/>
        <v>2042</v>
      </c>
      <c r="C373" s="3">
        <v>78000</v>
      </c>
      <c r="D373" s="3">
        <v>20500.3370930815</v>
      </c>
      <c r="E373" s="9">
        <f t="shared" si="21"/>
        <v>98.500337093081498</v>
      </c>
      <c r="F373" s="15">
        <f t="shared" si="22"/>
        <v>9.6429451023033422E-2</v>
      </c>
      <c r="G373">
        <v>6424.3273391030643</v>
      </c>
    </row>
    <row r="374" spans="1:7" x14ac:dyDescent="0.35">
      <c r="A374" s="1">
        <v>52232</v>
      </c>
      <c r="B374" s="6">
        <f t="shared" si="23"/>
        <v>2043</v>
      </c>
      <c r="C374" s="3">
        <v>78000</v>
      </c>
      <c r="D374" s="3">
        <v>20562.898708530236</v>
      </c>
      <c r="E374" s="9">
        <f t="shared" si="21"/>
        <v>98.562898708530241</v>
      </c>
      <c r="F374" s="15">
        <f t="shared" si="22"/>
        <v>7.1860258003856176E-2</v>
      </c>
      <c r="G374">
        <v>4790.5181510157954</v>
      </c>
    </row>
    <row r="375" spans="1:7" x14ac:dyDescent="0.35">
      <c r="A375" s="1">
        <v>52263</v>
      </c>
      <c r="B375" s="6">
        <f t="shared" si="23"/>
        <v>2043</v>
      </c>
      <c r="C375" s="3">
        <v>78000</v>
      </c>
      <c r="D375" s="3">
        <v>20625.460323978972</v>
      </c>
      <c r="E375" s="9">
        <f t="shared" si="21"/>
        <v>98.62546032397897</v>
      </c>
      <c r="F375" s="15">
        <f t="shared" si="22"/>
        <v>7.7222527598036647E-2</v>
      </c>
      <c r="G375">
        <v>4652.749206297839</v>
      </c>
    </row>
    <row r="376" spans="1:7" x14ac:dyDescent="0.35">
      <c r="A376" s="1">
        <v>52291</v>
      </c>
      <c r="B376" s="6">
        <f t="shared" si="23"/>
        <v>2043</v>
      </c>
      <c r="C376" s="3">
        <v>78000</v>
      </c>
      <c r="D376" s="3">
        <v>20688.021939427708</v>
      </c>
      <c r="E376" s="9">
        <f t="shared" si="21"/>
        <v>98.688021939427713</v>
      </c>
      <c r="F376" s="15">
        <f t="shared" si="22"/>
        <v>9.6571857356319582E-2</v>
      </c>
      <c r="G376">
        <v>6446.073881517038</v>
      </c>
    </row>
    <row r="377" spans="1:7" x14ac:dyDescent="0.35">
      <c r="A377" s="1">
        <v>52322</v>
      </c>
      <c r="B377" s="6">
        <f t="shared" si="23"/>
        <v>2043</v>
      </c>
      <c r="C377" s="3">
        <v>78000</v>
      </c>
      <c r="D377" s="3">
        <v>20750.583554876444</v>
      </c>
      <c r="E377" s="9">
        <f t="shared" si="21"/>
        <v>98.750583554876442</v>
      </c>
      <c r="F377" s="15">
        <f t="shared" si="22"/>
        <v>0.15680328508882599</v>
      </c>
      <c r="G377">
        <v>10135.254047461016</v>
      </c>
    </row>
    <row r="378" spans="1:7" x14ac:dyDescent="0.35">
      <c r="A378" s="1">
        <v>52352</v>
      </c>
      <c r="B378" s="6">
        <f t="shared" si="23"/>
        <v>2043</v>
      </c>
      <c r="C378" s="3">
        <v>78000</v>
      </c>
      <c r="D378" s="3">
        <v>20813.145170325181</v>
      </c>
      <c r="E378" s="9">
        <f t="shared" si="21"/>
        <v>98.813145170325186</v>
      </c>
      <c r="F378" s="15">
        <f t="shared" si="22"/>
        <v>0.18247253852905077</v>
      </c>
      <c r="G378">
        <v>12195.299969832746</v>
      </c>
    </row>
    <row r="379" spans="1:7" x14ac:dyDescent="0.35">
      <c r="A379" s="1">
        <v>52383</v>
      </c>
      <c r="B379" s="6">
        <f t="shared" si="23"/>
        <v>2043</v>
      </c>
      <c r="C379" s="3">
        <v>78000</v>
      </c>
      <c r="D379" s="3">
        <v>20875.706785773917</v>
      </c>
      <c r="E379" s="9">
        <f t="shared" si="21"/>
        <v>98.875706785773914</v>
      </c>
      <c r="F379" s="15">
        <f t="shared" si="22"/>
        <v>0.23046946514571956</v>
      </c>
      <c r="G379">
        <v>14915.671369410966</v>
      </c>
    </row>
    <row r="380" spans="1:7" x14ac:dyDescent="0.35">
      <c r="A380" s="1">
        <v>52413</v>
      </c>
      <c r="B380" s="6">
        <f t="shared" si="23"/>
        <v>2043</v>
      </c>
      <c r="C380" s="3">
        <v>78000</v>
      </c>
      <c r="D380" s="3">
        <v>20938.268401222653</v>
      </c>
      <c r="E380" s="9">
        <f t="shared" si="21"/>
        <v>98.938268401222658</v>
      </c>
      <c r="F380" s="15">
        <f t="shared" si="22"/>
        <v>0.24661261546773142</v>
      </c>
      <c r="G380">
        <v>16502.883913057998</v>
      </c>
    </row>
    <row r="381" spans="1:7" x14ac:dyDescent="0.35">
      <c r="A381" s="1">
        <v>52444</v>
      </c>
      <c r="B381" s="6">
        <f t="shared" si="23"/>
        <v>2043</v>
      </c>
      <c r="C381" s="3">
        <v>78000</v>
      </c>
      <c r="D381" s="3">
        <v>21000.830016671389</v>
      </c>
      <c r="E381" s="9">
        <f t="shared" si="21"/>
        <v>99.000830016671387</v>
      </c>
      <c r="F381" s="15">
        <f t="shared" si="22"/>
        <v>0.22995048014101599</v>
      </c>
      <c r="G381">
        <v>15397.613242853966</v>
      </c>
    </row>
    <row r="382" spans="1:7" x14ac:dyDescent="0.35">
      <c r="A382" s="1">
        <v>52475</v>
      </c>
      <c r="B382" s="6">
        <f t="shared" si="23"/>
        <v>2043</v>
      </c>
      <c r="C382" s="3">
        <v>78000</v>
      </c>
      <c r="D382" s="3">
        <v>21063.391632120125</v>
      </c>
      <c r="E382" s="9">
        <f t="shared" si="21"/>
        <v>99.06339163212013</v>
      </c>
      <c r="F382" s="15">
        <f t="shared" si="22"/>
        <v>0.22991037598338246</v>
      </c>
      <c r="G382">
        <v>14907.731967052236</v>
      </c>
    </row>
    <row r="383" spans="1:7" x14ac:dyDescent="0.35">
      <c r="A383" s="1">
        <v>52505</v>
      </c>
      <c r="B383" s="6">
        <f t="shared" si="23"/>
        <v>2043</v>
      </c>
      <c r="C383" s="3">
        <v>78000</v>
      </c>
      <c r="D383" s="3">
        <v>21125.953247568861</v>
      </c>
      <c r="E383" s="9">
        <f t="shared" si="21"/>
        <v>99.125953247568859</v>
      </c>
      <c r="F383" s="15">
        <f t="shared" si="22"/>
        <v>0.17231456017209498</v>
      </c>
      <c r="G383">
        <v>11552.862460370809</v>
      </c>
    </row>
    <row r="384" spans="1:7" x14ac:dyDescent="0.35">
      <c r="A384" s="1">
        <v>52536</v>
      </c>
      <c r="B384" s="6">
        <f t="shared" si="23"/>
        <v>2043</v>
      </c>
      <c r="C384" s="3">
        <v>78000</v>
      </c>
      <c r="D384" s="3">
        <v>21188.514863017597</v>
      </c>
      <c r="E384" s="9">
        <f t="shared" si="21"/>
        <v>99.188514863017602</v>
      </c>
      <c r="F384" s="15">
        <f t="shared" si="22"/>
        <v>0.13659691158675996</v>
      </c>
      <c r="G384">
        <v>8868.3347750175108</v>
      </c>
    </row>
    <row r="385" spans="1:7" x14ac:dyDescent="0.35">
      <c r="A385" s="1">
        <v>52566</v>
      </c>
      <c r="B385" s="6">
        <f t="shared" si="23"/>
        <v>2043</v>
      </c>
      <c r="C385" s="3">
        <v>78000</v>
      </c>
      <c r="D385" s="3">
        <v>21251.076478466333</v>
      </c>
      <c r="E385" s="9">
        <f t="shared" si="21"/>
        <v>99.251076478466331</v>
      </c>
      <c r="F385" s="15">
        <f t="shared" si="22"/>
        <v>9.6429451023033408E-2</v>
      </c>
      <c r="G385">
        <v>6473.2915934437524</v>
      </c>
    </row>
    <row r="386" spans="1:7" x14ac:dyDescent="0.35">
      <c r="A386" s="1">
        <v>52597</v>
      </c>
      <c r="B386" s="6">
        <f t="shared" si="23"/>
        <v>2044</v>
      </c>
      <c r="C386" s="3">
        <v>78000</v>
      </c>
      <c r="D386" s="3">
        <v>21313.638093915069</v>
      </c>
      <c r="E386" s="9">
        <f t="shared" si="21"/>
        <v>99.313638093915074</v>
      </c>
      <c r="F386" s="15">
        <f t="shared" si="22"/>
        <v>7.1860258003856134E-2</v>
      </c>
      <c r="G386">
        <v>4827.006836915788</v>
      </c>
    </row>
    <row r="387" spans="1:7" x14ac:dyDescent="0.35">
      <c r="A387" s="1">
        <v>52628</v>
      </c>
      <c r="B387" s="6">
        <f t="shared" si="23"/>
        <v>2044</v>
      </c>
      <c r="C387" s="3">
        <v>78000</v>
      </c>
      <c r="D387" s="3">
        <v>21376.199709363806</v>
      </c>
      <c r="E387" s="9">
        <f t="shared" si="21"/>
        <v>99.376199709363803</v>
      </c>
      <c r="F387" s="15">
        <f t="shared" si="22"/>
        <v>7.4811147862027735E-2</v>
      </c>
      <c r="G387">
        <v>4703.9777354680309</v>
      </c>
    </row>
    <row r="388" spans="1:7" x14ac:dyDescent="0.35">
      <c r="A388" s="1">
        <v>52657</v>
      </c>
      <c r="B388" s="6">
        <f t="shared" si="23"/>
        <v>2044</v>
      </c>
      <c r="C388" s="3">
        <v>78000</v>
      </c>
      <c r="D388" s="3">
        <v>21438.761324812542</v>
      </c>
      <c r="E388" s="9">
        <f t="shared" si="21"/>
        <v>99.438761324812546</v>
      </c>
      <c r="F388" s="15">
        <f t="shared" si="22"/>
        <v>9.9621494957045462E-2</v>
      </c>
      <c r="G388">
        <v>6700.2191968471507</v>
      </c>
    </row>
    <row r="389" spans="1:7" x14ac:dyDescent="0.35">
      <c r="A389" s="1">
        <v>52688</v>
      </c>
      <c r="B389" s="6">
        <f t="shared" si="23"/>
        <v>2044</v>
      </c>
      <c r="C389" s="3">
        <v>78000</v>
      </c>
      <c r="D389" s="3">
        <v>21501.322940261278</v>
      </c>
      <c r="E389" s="9">
        <f t="shared" si="21"/>
        <v>99.501322940261275</v>
      </c>
      <c r="F389" s="15">
        <f t="shared" si="22"/>
        <v>0.15680328508882602</v>
      </c>
      <c r="G389">
        <v>10212.306092323941</v>
      </c>
    </row>
    <row r="390" spans="1:7" x14ac:dyDescent="0.35">
      <c r="A390" s="1">
        <v>52718</v>
      </c>
      <c r="B390" s="6">
        <f t="shared" si="23"/>
        <v>2044</v>
      </c>
      <c r="C390" s="3">
        <v>78000</v>
      </c>
      <c r="D390" s="3">
        <v>21563.884555710014</v>
      </c>
      <c r="E390" s="9">
        <f t="shared" si="21"/>
        <v>99.563884555710018</v>
      </c>
      <c r="F390" s="15">
        <f t="shared" si="22"/>
        <v>0.18247253852905079</v>
      </c>
      <c r="G390">
        <v>12287.954565414686</v>
      </c>
    </row>
    <row r="391" spans="1:7" x14ac:dyDescent="0.35">
      <c r="A391" s="1">
        <v>52749</v>
      </c>
      <c r="B391" s="6">
        <f t="shared" si="23"/>
        <v>2044</v>
      </c>
      <c r="C391" s="3">
        <v>78000</v>
      </c>
      <c r="D391" s="3">
        <v>21626.44617115875</v>
      </c>
      <c r="E391" s="9">
        <f t="shared" si="21"/>
        <v>99.626446171158747</v>
      </c>
      <c r="F391" s="15">
        <f t="shared" si="22"/>
        <v>0.2304694651457195</v>
      </c>
      <c r="G391">
        <v>15028.922463339777</v>
      </c>
    </row>
    <row r="392" spans="1:7" x14ac:dyDescent="0.35">
      <c r="A392" s="1">
        <v>52779</v>
      </c>
      <c r="B392" s="6">
        <f t="shared" si="23"/>
        <v>2044</v>
      </c>
      <c r="C392" s="3">
        <v>78000</v>
      </c>
      <c r="D392" s="3">
        <v>21689.007786607486</v>
      </c>
      <c r="E392" s="9">
        <f t="shared" ref="E392:E455" si="24">(C392+D392)/1000</f>
        <v>99.68900778660749</v>
      </c>
      <c r="F392" s="15">
        <f t="shared" ref="F392:F455" si="25">G392/(E392*24*(A393-A392))*1.1</f>
        <v>0.24661261546773142</v>
      </c>
      <c r="G392">
        <v>16628.107096424461</v>
      </c>
    </row>
    <row r="393" spans="1:7" x14ac:dyDescent="0.35">
      <c r="A393" s="1">
        <v>52810</v>
      </c>
      <c r="B393" s="6">
        <f t="shared" si="23"/>
        <v>2044</v>
      </c>
      <c r="C393" s="3">
        <v>78000</v>
      </c>
      <c r="D393" s="3">
        <v>21751.569402056222</v>
      </c>
      <c r="E393" s="9">
        <f t="shared" si="24"/>
        <v>99.751569402056219</v>
      </c>
      <c r="F393" s="15">
        <f t="shared" si="25"/>
        <v>0.22995048014101602</v>
      </c>
      <c r="G393">
        <v>15514.375846767358</v>
      </c>
    </row>
    <row r="394" spans="1:7" x14ac:dyDescent="0.35">
      <c r="A394" s="1">
        <v>52841</v>
      </c>
      <c r="B394" s="6">
        <f t="shared" si="23"/>
        <v>2044</v>
      </c>
      <c r="C394" s="3">
        <v>78000</v>
      </c>
      <c r="D394" s="3">
        <v>21814.131017504958</v>
      </c>
      <c r="E394" s="9">
        <f t="shared" si="24"/>
        <v>99.814131017504963</v>
      </c>
      <c r="F394" s="15">
        <f t="shared" si="25"/>
        <v>0.22991037598338249</v>
      </c>
      <c r="G394">
        <v>15020.70832845109</v>
      </c>
    </row>
    <row r="395" spans="1:7" x14ac:dyDescent="0.35">
      <c r="A395" s="1">
        <v>52871</v>
      </c>
      <c r="B395" s="6">
        <f t="shared" si="23"/>
        <v>2044</v>
      </c>
      <c r="C395" s="3">
        <v>78000</v>
      </c>
      <c r="D395" s="3">
        <v>21876.692632953695</v>
      </c>
      <c r="E395" s="9">
        <f t="shared" si="24"/>
        <v>99.876692632953691</v>
      </c>
      <c r="F395" s="15">
        <f t="shared" si="25"/>
        <v>0.17231456017209498</v>
      </c>
      <c r="G395">
        <v>11640.359110630232</v>
      </c>
    </row>
    <row r="396" spans="1:7" x14ac:dyDescent="0.35">
      <c r="A396" s="1">
        <v>52902</v>
      </c>
      <c r="B396" s="6">
        <f t="shared" si="23"/>
        <v>2044</v>
      </c>
      <c r="C396" s="3">
        <v>78000</v>
      </c>
      <c r="D396" s="3">
        <v>21939.254248402431</v>
      </c>
      <c r="E396" s="9">
        <f t="shared" si="24"/>
        <v>99.939254248402435</v>
      </c>
      <c r="F396" s="15">
        <f t="shared" si="25"/>
        <v>0.13659691158675991</v>
      </c>
      <c r="G396">
        <v>8935.457548330307</v>
      </c>
    </row>
    <row r="397" spans="1:7" x14ac:dyDescent="0.35">
      <c r="A397" s="1">
        <v>52932</v>
      </c>
      <c r="B397" s="6">
        <f t="shared" si="23"/>
        <v>2044</v>
      </c>
      <c r="C397" s="3">
        <v>78000</v>
      </c>
      <c r="D397" s="3">
        <v>22001.815863851167</v>
      </c>
      <c r="E397" s="9">
        <f t="shared" si="24"/>
        <v>100.00181586385116</v>
      </c>
      <c r="F397" s="15">
        <f t="shared" si="25"/>
        <v>9.6429451023033408E-2</v>
      </c>
      <c r="G397">
        <v>6522.2558477844414</v>
      </c>
    </row>
    <row r="398" spans="1:7" x14ac:dyDescent="0.35">
      <c r="A398" s="1">
        <v>52963</v>
      </c>
      <c r="B398" s="6">
        <f t="shared" si="23"/>
        <v>2045</v>
      </c>
      <c r="C398" s="3">
        <v>78000</v>
      </c>
      <c r="D398" s="3">
        <v>22064.377479299903</v>
      </c>
      <c r="E398" s="9">
        <f t="shared" si="24"/>
        <v>100.06437747929991</v>
      </c>
      <c r="F398" s="15">
        <f t="shared" si="25"/>
        <v>7.1860258003856176E-2</v>
      </c>
      <c r="G398">
        <v>4863.4955228157842</v>
      </c>
    </row>
    <row r="399" spans="1:7" x14ac:dyDescent="0.35">
      <c r="A399" s="1">
        <v>52994</v>
      </c>
      <c r="B399" s="6">
        <f t="shared" si="23"/>
        <v>2045</v>
      </c>
      <c r="C399" s="3">
        <v>78000</v>
      </c>
      <c r="D399" s="3">
        <v>22126.939094748639</v>
      </c>
      <c r="E399" s="9">
        <f t="shared" si="24"/>
        <v>100.12693909474864</v>
      </c>
      <c r="F399" s="15">
        <f t="shared" si="25"/>
        <v>7.7222527598036647E-2</v>
      </c>
      <c r="G399">
        <v>4723.5828849039817</v>
      </c>
    </row>
    <row r="400" spans="1:7" x14ac:dyDescent="0.35">
      <c r="A400" s="1">
        <v>53022</v>
      </c>
      <c r="B400" s="6">
        <f t="shared" si="23"/>
        <v>2045</v>
      </c>
      <c r="C400" s="3">
        <v>78000</v>
      </c>
      <c r="D400" s="3">
        <v>22189.500710197375</v>
      </c>
      <c r="E400" s="9">
        <f t="shared" si="24"/>
        <v>100.18950071019738</v>
      </c>
      <c r="F400" s="15">
        <f t="shared" si="25"/>
        <v>9.6571857356319582E-2</v>
      </c>
      <c r="G400">
        <v>6544.1470103294805</v>
      </c>
    </row>
    <row r="401" spans="1:7" x14ac:dyDescent="0.35">
      <c r="A401" s="1">
        <v>53053</v>
      </c>
      <c r="B401" s="6">
        <f t="shared" si="23"/>
        <v>2045</v>
      </c>
      <c r="C401" s="3">
        <v>78000</v>
      </c>
      <c r="D401" s="3">
        <v>22252.062325646111</v>
      </c>
      <c r="E401" s="9">
        <f t="shared" si="24"/>
        <v>100.25206232564611</v>
      </c>
      <c r="F401" s="15">
        <f t="shared" si="25"/>
        <v>0.15680328508882593</v>
      </c>
      <c r="G401">
        <v>10289.358137186859</v>
      </c>
    </row>
    <row r="402" spans="1:7" x14ac:dyDescent="0.35">
      <c r="A402" s="1">
        <v>53083</v>
      </c>
      <c r="B402" s="6">
        <f t="shared" si="23"/>
        <v>2045</v>
      </c>
      <c r="C402" s="3">
        <v>78000</v>
      </c>
      <c r="D402" s="3">
        <v>22314.623941094847</v>
      </c>
      <c r="E402" s="9">
        <f t="shared" si="24"/>
        <v>100.31462394109485</v>
      </c>
      <c r="F402" s="15">
        <f t="shared" si="25"/>
        <v>0.18247253852905071</v>
      </c>
      <c r="G402">
        <v>12380.609160996622</v>
      </c>
    </row>
    <row r="403" spans="1:7" x14ac:dyDescent="0.35">
      <c r="A403" s="1">
        <v>53114</v>
      </c>
      <c r="B403" s="6">
        <f t="shared" si="23"/>
        <v>2045</v>
      </c>
      <c r="C403" s="3">
        <v>78000</v>
      </c>
      <c r="D403" s="3">
        <v>22377.185556543584</v>
      </c>
      <c r="E403" s="9">
        <f t="shared" si="24"/>
        <v>100.37718555654358</v>
      </c>
      <c r="F403" s="15">
        <f t="shared" si="25"/>
        <v>0.2304694651457195</v>
      </c>
      <c r="G403">
        <v>15142.173557268594</v>
      </c>
    </row>
    <row r="404" spans="1:7" x14ac:dyDescent="0.35">
      <c r="A404" s="1">
        <v>53144</v>
      </c>
      <c r="B404" s="6">
        <f t="shared" si="23"/>
        <v>2045</v>
      </c>
      <c r="C404" s="3">
        <v>78000</v>
      </c>
      <c r="D404" s="3">
        <v>22439.74717199232</v>
      </c>
      <c r="E404" s="9">
        <f t="shared" si="24"/>
        <v>100.43974717199232</v>
      </c>
      <c r="F404" s="15">
        <f t="shared" si="25"/>
        <v>0.24661261546773142</v>
      </c>
      <c r="G404">
        <v>16753.33027979092</v>
      </c>
    </row>
    <row r="405" spans="1:7" x14ac:dyDescent="0.35">
      <c r="A405" s="1">
        <v>53175</v>
      </c>
      <c r="B405" s="6">
        <f t="shared" si="23"/>
        <v>2045</v>
      </c>
      <c r="C405" s="3">
        <v>78000</v>
      </c>
      <c r="D405" s="3">
        <v>22502.308787441056</v>
      </c>
      <c r="E405" s="9">
        <f t="shared" si="24"/>
        <v>100.50230878744105</v>
      </c>
      <c r="F405" s="15">
        <f t="shared" si="25"/>
        <v>0.22995048014101593</v>
      </c>
      <c r="G405">
        <v>15631.138450680744</v>
      </c>
    </row>
    <row r="406" spans="1:7" x14ac:dyDescent="0.35">
      <c r="A406" s="1">
        <v>53206</v>
      </c>
      <c r="B406" s="6">
        <f t="shared" si="23"/>
        <v>2045</v>
      </c>
      <c r="C406" s="3">
        <v>78000</v>
      </c>
      <c r="D406" s="3">
        <v>22564.870402889792</v>
      </c>
      <c r="E406" s="9">
        <f t="shared" si="24"/>
        <v>100.5648704028898</v>
      </c>
      <c r="F406" s="15">
        <f t="shared" si="25"/>
        <v>0.22991037598338251</v>
      </c>
      <c r="G406">
        <v>15133.684689849943</v>
      </c>
    </row>
    <row r="407" spans="1:7" x14ac:dyDescent="0.35">
      <c r="A407" s="1">
        <v>53236</v>
      </c>
      <c r="B407" s="6">
        <f t="shared" si="23"/>
        <v>2045</v>
      </c>
      <c r="C407" s="3">
        <v>78000</v>
      </c>
      <c r="D407" s="3">
        <v>22627.432018338528</v>
      </c>
      <c r="E407" s="9">
        <f t="shared" si="24"/>
        <v>100.62743201833852</v>
      </c>
      <c r="F407" s="15">
        <f t="shared" si="25"/>
        <v>0.17231456017209501</v>
      </c>
      <c r="G407">
        <v>11727.855760889654</v>
      </c>
    </row>
    <row r="408" spans="1:7" x14ac:dyDescent="0.35">
      <c r="A408" s="1">
        <v>53267</v>
      </c>
      <c r="B408" s="6">
        <f t="shared" si="23"/>
        <v>2045</v>
      </c>
      <c r="C408" s="3">
        <v>78000</v>
      </c>
      <c r="D408" s="3">
        <v>22689.993633787264</v>
      </c>
      <c r="E408" s="9">
        <f t="shared" si="24"/>
        <v>100.68999363378727</v>
      </c>
      <c r="F408" s="15">
        <f t="shared" si="25"/>
        <v>0.13659691158675996</v>
      </c>
      <c r="G408">
        <v>9002.5803216431104</v>
      </c>
    </row>
    <row r="409" spans="1:7" x14ac:dyDescent="0.35">
      <c r="A409" s="1">
        <v>53297</v>
      </c>
      <c r="B409" s="6">
        <f t="shared" si="23"/>
        <v>2045</v>
      </c>
      <c r="C409" s="3">
        <v>78000</v>
      </c>
      <c r="D409" s="3">
        <v>22752.555249236</v>
      </c>
      <c r="E409" s="9">
        <f t="shared" si="24"/>
        <v>100.752555249236</v>
      </c>
      <c r="F409" s="15">
        <f t="shared" si="25"/>
        <v>9.6429451023033422E-2</v>
      </c>
      <c r="G409">
        <v>6571.2201021251303</v>
      </c>
    </row>
    <row r="410" spans="1:7" x14ac:dyDescent="0.35">
      <c r="A410" s="1">
        <v>53328</v>
      </c>
      <c r="B410" s="6">
        <f t="shared" si="23"/>
        <v>2046</v>
      </c>
      <c r="C410" s="3">
        <v>78000</v>
      </c>
      <c r="D410" s="3">
        <v>22815.116864684736</v>
      </c>
      <c r="E410" s="9">
        <f t="shared" si="24"/>
        <v>100.81511686468474</v>
      </c>
      <c r="F410" s="15">
        <f t="shared" si="25"/>
        <v>7.1860258003856162E-2</v>
      </c>
      <c r="G410">
        <v>4899.9842087157767</v>
      </c>
    </row>
    <row r="411" spans="1:7" x14ac:dyDescent="0.35">
      <c r="A411" s="1">
        <v>53359</v>
      </c>
      <c r="B411" s="6">
        <f t="shared" si="23"/>
        <v>2046</v>
      </c>
      <c r="C411" s="3">
        <v>78000</v>
      </c>
      <c r="D411" s="3">
        <v>22877.678480133472</v>
      </c>
      <c r="E411" s="9">
        <f t="shared" si="24"/>
        <v>100.87767848013347</v>
      </c>
      <c r="F411" s="15">
        <f t="shared" si="25"/>
        <v>7.7222527598036633E-2</v>
      </c>
      <c r="G411">
        <v>4758.9997242070522</v>
      </c>
    </row>
    <row r="412" spans="1:7" x14ac:dyDescent="0.35">
      <c r="A412" s="1">
        <v>53387</v>
      </c>
      <c r="B412" s="6">
        <f t="shared" si="23"/>
        <v>2046</v>
      </c>
      <c r="C412" s="3">
        <v>78000</v>
      </c>
      <c r="D412" s="3">
        <v>22940.240095582209</v>
      </c>
      <c r="E412" s="9">
        <f t="shared" si="24"/>
        <v>100.94024009558221</v>
      </c>
      <c r="F412" s="15">
        <f t="shared" si="25"/>
        <v>9.6571857356319582E-2</v>
      </c>
      <c r="G412">
        <v>6593.1835747357009</v>
      </c>
    </row>
    <row r="413" spans="1:7" x14ac:dyDescent="0.35">
      <c r="A413" s="1">
        <v>53418</v>
      </c>
      <c r="B413" s="6">
        <f t="shared" si="23"/>
        <v>2046</v>
      </c>
      <c r="C413" s="3">
        <v>78000</v>
      </c>
      <c r="D413" s="3">
        <v>23002.801711030945</v>
      </c>
      <c r="E413" s="9">
        <f t="shared" si="24"/>
        <v>101.00280171103094</v>
      </c>
      <c r="F413" s="15">
        <f t="shared" si="25"/>
        <v>0.15680328508882602</v>
      </c>
      <c r="G413">
        <v>10366.410182049782</v>
      </c>
    </row>
    <row r="414" spans="1:7" x14ac:dyDescent="0.35">
      <c r="A414" s="1">
        <v>53448</v>
      </c>
      <c r="B414" s="6">
        <f t="shared" si="23"/>
        <v>2046</v>
      </c>
      <c r="C414" s="3">
        <v>78000</v>
      </c>
      <c r="D414" s="3">
        <v>23065.363326479681</v>
      </c>
      <c r="E414" s="9">
        <f t="shared" si="24"/>
        <v>101.06536332647968</v>
      </c>
      <c r="F414" s="15">
        <f t="shared" si="25"/>
        <v>0.18247253852905071</v>
      </c>
      <c r="G414">
        <v>12473.263756578563</v>
      </c>
    </row>
    <row r="415" spans="1:7" x14ac:dyDescent="0.35">
      <c r="A415" s="1">
        <v>53479</v>
      </c>
      <c r="B415" s="6">
        <f t="shared" si="23"/>
        <v>2046</v>
      </c>
      <c r="C415" s="3">
        <v>78000</v>
      </c>
      <c r="D415" s="3">
        <v>23127.924941928417</v>
      </c>
      <c r="E415" s="9">
        <f t="shared" si="24"/>
        <v>101.12792494192841</v>
      </c>
      <c r="F415" s="15">
        <f t="shared" si="25"/>
        <v>0.2304694651457195</v>
      </c>
      <c r="G415">
        <v>15255.424651197407</v>
      </c>
    </row>
    <row r="416" spans="1:7" x14ac:dyDescent="0.35">
      <c r="A416" s="1">
        <v>53509</v>
      </c>
      <c r="B416" s="6">
        <f t="shared" si="23"/>
        <v>2046</v>
      </c>
      <c r="C416" s="3">
        <v>78000</v>
      </c>
      <c r="D416" s="3">
        <v>23190.486557377153</v>
      </c>
      <c r="E416" s="9">
        <f t="shared" si="24"/>
        <v>101.19048655737716</v>
      </c>
      <c r="F416" s="15">
        <f t="shared" si="25"/>
        <v>0.24661261546773139</v>
      </c>
      <c r="G416">
        <v>16878.553463157379</v>
      </c>
    </row>
    <row r="417" spans="1:7" x14ac:dyDescent="0.35">
      <c r="A417" s="1">
        <v>53540</v>
      </c>
      <c r="B417" s="6">
        <f t="shared" si="23"/>
        <v>2046</v>
      </c>
      <c r="C417" s="3">
        <v>78000</v>
      </c>
      <c r="D417" s="3">
        <v>23253.048172825889</v>
      </c>
      <c r="E417" s="9">
        <f t="shared" si="24"/>
        <v>101.25304817282588</v>
      </c>
      <c r="F417" s="15">
        <f t="shared" si="25"/>
        <v>0.22995048014101593</v>
      </c>
      <c r="G417">
        <v>15747.901054594136</v>
      </c>
    </row>
    <row r="418" spans="1:7" x14ac:dyDescent="0.35">
      <c r="A418" s="1">
        <v>53571</v>
      </c>
      <c r="B418" s="6">
        <f t="shared" si="23"/>
        <v>2046</v>
      </c>
      <c r="C418" s="3">
        <v>78000</v>
      </c>
      <c r="D418" s="3">
        <v>23315.609788274625</v>
      </c>
      <c r="E418" s="9">
        <f t="shared" si="24"/>
        <v>101.31560978827463</v>
      </c>
      <c r="F418" s="15">
        <f t="shared" si="25"/>
        <v>0.22991037598338249</v>
      </c>
      <c r="G418">
        <v>15246.661051248795</v>
      </c>
    </row>
    <row r="419" spans="1:7" x14ac:dyDescent="0.35">
      <c r="A419" s="1">
        <v>53601</v>
      </c>
      <c r="B419" s="6">
        <f t="shared" si="23"/>
        <v>2046</v>
      </c>
      <c r="C419" s="3">
        <v>78000</v>
      </c>
      <c r="D419" s="3">
        <v>23378.171403723361</v>
      </c>
      <c r="E419" s="9">
        <f t="shared" si="24"/>
        <v>101.37817140372336</v>
      </c>
      <c r="F419" s="15">
        <f t="shared" si="25"/>
        <v>0.17231456017209493</v>
      </c>
      <c r="G419">
        <v>11815.35241114907</v>
      </c>
    </row>
    <row r="420" spans="1:7" x14ac:dyDescent="0.35">
      <c r="A420" s="1">
        <v>53632</v>
      </c>
      <c r="B420" s="6">
        <f t="shared" si="23"/>
        <v>2046</v>
      </c>
      <c r="C420" s="3">
        <v>78000</v>
      </c>
      <c r="D420" s="3">
        <v>23440.733019172098</v>
      </c>
      <c r="E420" s="9">
        <f t="shared" si="24"/>
        <v>101.4407330191721</v>
      </c>
      <c r="F420" s="15">
        <f t="shared" si="25"/>
        <v>0.13659691158675996</v>
      </c>
      <c r="G420">
        <v>9069.7030949559085</v>
      </c>
    </row>
    <row r="421" spans="1:7" x14ac:dyDescent="0.35">
      <c r="A421" s="1">
        <v>53662</v>
      </c>
      <c r="B421" s="6">
        <f t="shared" si="23"/>
        <v>2046</v>
      </c>
      <c r="C421" s="3">
        <v>78000</v>
      </c>
      <c r="D421" s="3">
        <v>23503.294634620834</v>
      </c>
      <c r="E421" s="9">
        <f t="shared" si="24"/>
        <v>101.50329463462083</v>
      </c>
      <c r="F421" s="15">
        <f t="shared" si="25"/>
        <v>9.6429451023033422E-2</v>
      </c>
      <c r="G421">
        <v>6620.1843564658193</v>
      </c>
    </row>
    <row r="422" spans="1:7" x14ac:dyDescent="0.35">
      <c r="A422" s="1">
        <v>53693</v>
      </c>
      <c r="B422" s="6">
        <f t="shared" si="23"/>
        <v>2047</v>
      </c>
      <c r="C422" s="3">
        <v>78000</v>
      </c>
      <c r="D422" s="3">
        <v>23565.85625006957</v>
      </c>
      <c r="E422" s="9">
        <f t="shared" si="24"/>
        <v>101.56585625006957</v>
      </c>
      <c r="F422" s="15">
        <f t="shared" si="25"/>
        <v>7.1860258003856162E-2</v>
      </c>
      <c r="G422">
        <v>4936.4728946157702</v>
      </c>
    </row>
    <row r="423" spans="1:7" x14ac:dyDescent="0.35">
      <c r="A423" s="1">
        <v>53724</v>
      </c>
      <c r="B423" s="6">
        <f t="shared" si="23"/>
        <v>2047</v>
      </c>
      <c r="C423" s="3">
        <v>78000</v>
      </c>
      <c r="D423" s="3">
        <v>23628.417865518306</v>
      </c>
      <c r="E423" s="9">
        <f t="shared" si="24"/>
        <v>101.6284178655183</v>
      </c>
      <c r="F423" s="15">
        <f t="shared" si="25"/>
        <v>7.7222527598036647E-2</v>
      </c>
      <c r="G423">
        <v>4794.4165635101244</v>
      </c>
    </row>
    <row r="424" spans="1:7" x14ac:dyDescent="0.35">
      <c r="A424" s="1">
        <v>53752</v>
      </c>
      <c r="B424" s="6">
        <f t="shared" si="23"/>
        <v>2047</v>
      </c>
      <c r="C424" s="3">
        <v>78000</v>
      </c>
      <c r="D424" s="3">
        <v>23690.979480967042</v>
      </c>
      <c r="E424" s="9">
        <f t="shared" si="24"/>
        <v>101.69097948096704</v>
      </c>
      <c r="F424" s="15">
        <f t="shared" si="25"/>
        <v>9.6571857356319568E-2</v>
      </c>
      <c r="G424">
        <v>6642.2201391419221</v>
      </c>
    </row>
    <row r="425" spans="1:7" x14ac:dyDescent="0.35">
      <c r="A425" s="1">
        <v>53783</v>
      </c>
      <c r="B425" s="6">
        <f t="shared" si="23"/>
        <v>2047</v>
      </c>
      <c r="C425" s="3">
        <v>78000</v>
      </c>
      <c r="D425" s="3">
        <v>23753.541096415778</v>
      </c>
      <c r="E425" s="9">
        <f t="shared" si="24"/>
        <v>101.75354109641577</v>
      </c>
      <c r="F425" s="15">
        <f t="shared" si="25"/>
        <v>0.15680328508882596</v>
      </c>
      <c r="G425">
        <v>10443.462226912699</v>
      </c>
    </row>
    <row r="426" spans="1:7" x14ac:dyDescent="0.35">
      <c r="A426" s="1">
        <v>53813</v>
      </c>
      <c r="B426" s="6">
        <f t="shared" si="23"/>
        <v>2047</v>
      </c>
      <c r="C426" s="3">
        <v>78000</v>
      </c>
      <c r="D426" s="3">
        <v>23816.102711864514</v>
      </c>
      <c r="E426" s="9">
        <f t="shared" si="24"/>
        <v>101.81610271186452</v>
      </c>
      <c r="F426" s="15">
        <f t="shared" si="25"/>
        <v>0.18247253852905071</v>
      </c>
      <c r="G426">
        <v>12565.918352160501</v>
      </c>
    </row>
    <row r="427" spans="1:7" x14ac:dyDescent="0.35">
      <c r="A427" s="1">
        <v>53844</v>
      </c>
      <c r="B427" s="6">
        <f t="shared" ref="B427:B481" si="26">YEAR(A427)</f>
        <v>2047</v>
      </c>
      <c r="C427" s="3">
        <v>78000</v>
      </c>
      <c r="D427" s="3">
        <v>23878.66432731325</v>
      </c>
      <c r="E427" s="9">
        <f t="shared" si="24"/>
        <v>101.87866432731325</v>
      </c>
      <c r="F427" s="15">
        <f t="shared" si="25"/>
        <v>0.23046946514571959</v>
      </c>
      <c r="G427">
        <v>15368.675745126229</v>
      </c>
    </row>
    <row r="428" spans="1:7" x14ac:dyDescent="0.35">
      <c r="A428" s="1">
        <v>53874</v>
      </c>
      <c r="B428" s="6">
        <f t="shared" si="26"/>
        <v>2047</v>
      </c>
      <c r="C428" s="3">
        <v>78000</v>
      </c>
      <c r="D428" s="3">
        <v>23941.225942761987</v>
      </c>
      <c r="E428" s="9">
        <f t="shared" si="24"/>
        <v>101.94122594276199</v>
      </c>
      <c r="F428" s="15">
        <f t="shared" si="25"/>
        <v>0.24661261546773147</v>
      </c>
      <c r="G428">
        <v>17003.776646523846</v>
      </c>
    </row>
    <row r="429" spans="1:7" x14ac:dyDescent="0.35">
      <c r="A429" s="1">
        <v>53905</v>
      </c>
      <c r="B429" s="6">
        <f t="shared" si="26"/>
        <v>2047</v>
      </c>
      <c r="C429" s="3">
        <v>78000</v>
      </c>
      <c r="D429" s="3">
        <v>24003.787558210723</v>
      </c>
      <c r="E429" s="9">
        <f t="shared" si="24"/>
        <v>102.00378755821072</v>
      </c>
      <c r="F429" s="15">
        <f t="shared" si="25"/>
        <v>0.22995048014101588</v>
      </c>
      <c r="G429">
        <v>15864.663658507525</v>
      </c>
    </row>
    <row r="430" spans="1:7" x14ac:dyDescent="0.35">
      <c r="A430" s="1">
        <v>53936</v>
      </c>
      <c r="B430" s="6">
        <f t="shared" si="26"/>
        <v>2047</v>
      </c>
      <c r="C430" s="3">
        <v>78000</v>
      </c>
      <c r="D430" s="3">
        <v>24066.349173659459</v>
      </c>
      <c r="E430" s="9">
        <f t="shared" si="24"/>
        <v>102.06634917365946</v>
      </c>
      <c r="F430" s="15">
        <f t="shared" si="25"/>
        <v>0.22991037598338243</v>
      </c>
      <c r="G430">
        <v>15359.637412647648</v>
      </c>
    </row>
    <row r="431" spans="1:7" x14ac:dyDescent="0.35">
      <c r="A431" s="1">
        <v>53966</v>
      </c>
      <c r="B431" s="6">
        <f t="shared" si="26"/>
        <v>2047</v>
      </c>
      <c r="C431" s="3">
        <v>78000</v>
      </c>
      <c r="D431" s="3">
        <v>24128.910789108195</v>
      </c>
      <c r="E431" s="9">
        <f t="shared" si="24"/>
        <v>102.12891078910819</v>
      </c>
      <c r="F431" s="15">
        <f t="shared" si="25"/>
        <v>0.17231456017209498</v>
      </c>
      <c r="G431">
        <v>11902.849061408495</v>
      </c>
    </row>
    <row r="432" spans="1:7" x14ac:dyDescent="0.35">
      <c r="A432" s="1">
        <v>53997</v>
      </c>
      <c r="B432" s="6">
        <f t="shared" si="26"/>
        <v>2047</v>
      </c>
      <c r="C432" s="3">
        <v>78000</v>
      </c>
      <c r="D432" s="3">
        <v>24191.472404556931</v>
      </c>
      <c r="E432" s="9">
        <f t="shared" si="24"/>
        <v>102.19147240455693</v>
      </c>
      <c r="F432" s="15">
        <f t="shared" si="25"/>
        <v>0.13659691158675993</v>
      </c>
      <c r="G432">
        <v>9136.8258682687065</v>
      </c>
    </row>
    <row r="433" spans="1:7" x14ac:dyDescent="0.35">
      <c r="A433" s="1">
        <v>54027</v>
      </c>
      <c r="B433" s="6">
        <f t="shared" si="26"/>
        <v>2047</v>
      </c>
      <c r="C433" s="3">
        <v>78000</v>
      </c>
      <c r="D433" s="3">
        <v>24254.034020005667</v>
      </c>
      <c r="E433" s="9">
        <f t="shared" si="24"/>
        <v>102.25403402000566</v>
      </c>
      <c r="F433" s="15">
        <f t="shared" si="25"/>
        <v>9.6429451023033408E-2</v>
      </c>
      <c r="G433">
        <v>6669.1486108065073</v>
      </c>
    </row>
    <row r="434" spans="1:7" x14ac:dyDescent="0.35">
      <c r="A434" s="1">
        <v>54058</v>
      </c>
      <c r="B434" s="6">
        <f t="shared" si="26"/>
        <v>2048</v>
      </c>
      <c r="C434" s="3">
        <v>78000</v>
      </c>
      <c r="D434" s="3">
        <v>24316.595635454403</v>
      </c>
      <c r="E434" s="9">
        <f t="shared" si="24"/>
        <v>102.31659563545441</v>
      </c>
      <c r="F434" s="15">
        <f t="shared" si="25"/>
        <v>7.1860258003856134E-2</v>
      </c>
      <c r="G434">
        <v>4972.9615805157646</v>
      </c>
    </row>
    <row r="435" spans="1:7" x14ac:dyDescent="0.35">
      <c r="A435" s="1">
        <v>54089</v>
      </c>
      <c r="B435" s="6">
        <f t="shared" si="26"/>
        <v>2048</v>
      </c>
      <c r="C435" s="3">
        <v>78000</v>
      </c>
      <c r="D435" s="3">
        <v>24379.157250903139</v>
      </c>
      <c r="E435" s="9">
        <f t="shared" si="24"/>
        <v>102.37915725090313</v>
      </c>
      <c r="F435" s="15">
        <f t="shared" si="25"/>
        <v>7.4811147862027708E-2</v>
      </c>
      <c r="G435">
        <v>4846.1228915242018</v>
      </c>
    </row>
    <row r="436" spans="1:7" x14ac:dyDescent="0.35">
      <c r="A436" s="1">
        <v>54118</v>
      </c>
      <c r="B436" s="6">
        <f t="shared" si="26"/>
        <v>2048</v>
      </c>
      <c r="C436" s="3">
        <v>78000</v>
      </c>
      <c r="D436" s="3">
        <v>24441.718866351875</v>
      </c>
      <c r="E436" s="9">
        <f t="shared" si="24"/>
        <v>102.44171886635188</v>
      </c>
      <c r="F436" s="15">
        <f t="shared" si="25"/>
        <v>9.9621494957045448E-2</v>
      </c>
      <c r="G436">
        <v>6902.5595468180845</v>
      </c>
    </row>
    <row r="437" spans="1:7" x14ac:dyDescent="0.35">
      <c r="A437" s="1">
        <v>54149</v>
      </c>
      <c r="B437" s="6">
        <f t="shared" si="26"/>
        <v>2048</v>
      </c>
      <c r="C437" s="3">
        <v>78000</v>
      </c>
      <c r="D437" s="3">
        <v>24504.280481800612</v>
      </c>
      <c r="E437" s="9">
        <f t="shared" si="24"/>
        <v>102.50428048180061</v>
      </c>
      <c r="F437" s="15">
        <f t="shared" si="25"/>
        <v>0.15680328508882599</v>
      </c>
      <c r="G437">
        <v>10520.514271775624</v>
      </c>
    </row>
    <row r="438" spans="1:7" x14ac:dyDescent="0.35">
      <c r="A438" s="1">
        <v>54179</v>
      </c>
      <c r="B438" s="6">
        <f t="shared" si="26"/>
        <v>2048</v>
      </c>
      <c r="C438" s="3">
        <v>78000</v>
      </c>
      <c r="D438" s="3">
        <v>24566.842097249348</v>
      </c>
      <c r="E438" s="9">
        <f t="shared" si="24"/>
        <v>102.56684209724935</v>
      </c>
      <c r="F438" s="15">
        <f t="shared" si="25"/>
        <v>0.18247253852905077</v>
      </c>
      <c r="G438">
        <v>12658.572947742441</v>
      </c>
    </row>
    <row r="439" spans="1:7" x14ac:dyDescent="0.35">
      <c r="A439" s="1">
        <v>54210</v>
      </c>
      <c r="B439" s="6">
        <f t="shared" si="26"/>
        <v>2048</v>
      </c>
      <c r="C439" s="3">
        <v>78000</v>
      </c>
      <c r="D439" s="3">
        <v>24629.403712698084</v>
      </c>
      <c r="E439" s="9">
        <f t="shared" si="24"/>
        <v>102.62940371269808</v>
      </c>
      <c r="F439" s="15">
        <f t="shared" si="25"/>
        <v>0.2304694651457195</v>
      </c>
      <c r="G439">
        <v>15481.926839055039</v>
      </c>
    </row>
    <row r="440" spans="1:7" x14ac:dyDescent="0.35">
      <c r="A440" s="1">
        <v>54240</v>
      </c>
      <c r="B440" s="6">
        <f t="shared" si="26"/>
        <v>2048</v>
      </c>
      <c r="C440" s="3">
        <v>78000</v>
      </c>
      <c r="D440" s="3">
        <v>24691.96532814682</v>
      </c>
      <c r="E440" s="9">
        <f t="shared" si="24"/>
        <v>102.69196532814682</v>
      </c>
      <c r="F440" s="15">
        <f t="shared" si="25"/>
        <v>0.24661261546773144</v>
      </c>
      <c r="G440">
        <v>17128.999829890305</v>
      </c>
    </row>
    <row r="441" spans="1:7" x14ac:dyDescent="0.35">
      <c r="A441" s="1">
        <v>54271</v>
      </c>
      <c r="B441" s="6">
        <f t="shared" si="26"/>
        <v>2048</v>
      </c>
      <c r="C441" s="3">
        <v>78000</v>
      </c>
      <c r="D441" s="3">
        <v>24754.526943595556</v>
      </c>
      <c r="E441" s="9">
        <f t="shared" si="24"/>
        <v>102.75452694359555</v>
      </c>
      <c r="F441" s="15">
        <f t="shared" si="25"/>
        <v>0.22995048014101596</v>
      </c>
      <c r="G441">
        <v>15981.426262420917</v>
      </c>
    </row>
    <row r="442" spans="1:7" x14ac:dyDescent="0.35">
      <c r="A442" s="1">
        <v>54302</v>
      </c>
      <c r="B442" s="6">
        <f t="shared" si="26"/>
        <v>2048</v>
      </c>
      <c r="C442" s="3">
        <v>78000</v>
      </c>
      <c r="D442" s="3">
        <v>24817.088559044292</v>
      </c>
      <c r="E442" s="9">
        <f t="shared" si="24"/>
        <v>102.81708855904429</v>
      </c>
      <c r="F442" s="15">
        <f t="shared" si="25"/>
        <v>0.22991037598338246</v>
      </c>
      <c r="G442">
        <v>15472.613774046502</v>
      </c>
    </row>
    <row r="443" spans="1:7" x14ac:dyDescent="0.35">
      <c r="A443" s="1">
        <v>54332</v>
      </c>
      <c r="B443" s="6">
        <f t="shared" si="26"/>
        <v>2048</v>
      </c>
      <c r="C443" s="3">
        <v>78000</v>
      </c>
      <c r="D443" s="3">
        <v>24879.650174493028</v>
      </c>
      <c r="E443" s="9">
        <f t="shared" si="24"/>
        <v>102.87965017449302</v>
      </c>
      <c r="F443" s="15">
        <f t="shared" si="25"/>
        <v>0.17231456017209495</v>
      </c>
      <c r="G443">
        <v>11990.345711667916</v>
      </c>
    </row>
    <row r="444" spans="1:7" x14ac:dyDescent="0.35">
      <c r="A444" s="1">
        <v>54363</v>
      </c>
      <c r="B444" s="6">
        <f t="shared" si="26"/>
        <v>2048</v>
      </c>
      <c r="C444" s="3">
        <v>78000</v>
      </c>
      <c r="D444" s="3">
        <v>24942.211789941764</v>
      </c>
      <c r="E444" s="9">
        <f t="shared" si="24"/>
        <v>102.94221178994177</v>
      </c>
      <c r="F444" s="15">
        <f t="shared" si="25"/>
        <v>0.13659691158675996</v>
      </c>
      <c r="G444">
        <v>9203.9486415815081</v>
      </c>
    </row>
    <row r="445" spans="1:7" x14ac:dyDescent="0.35">
      <c r="A445" s="1">
        <v>54393</v>
      </c>
      <c r="B445" s="6">
        <f t="shared" si="26"/>
        <v>2048</v>
      </c>
      <c r="C445" s="3">
        <v>78000</v>
      </c>
      <c r="D445" s="3">
        <v>25004.773405390501</v>
      </c>
      <c r="E445" s="9">
        <f t="shared" si="24"/>
        <v>103.00477340539049</v>
      </c>
      <c r="F445" s="15">
        <f t="shared" si="25"/>
        <v>9.6429451023033408E-2</v>
      </c>
      <c r="G445">
        <v>6718.1128651471954</v>
      </c>
    </row>
    <row r="446" spans="1:7" x14ac:dyDescent="0.35">
      <c r="A446" s="1">
        <v>54424</v>
      </c>
      <c r="B446" s="6">
        <f t="shared" si="26"/>
        <v>2049</v>
      </c>
      <c r="C446" s="3">
        <v>78000</v>
      </c>
      <c r="D446" s="3">
        <v>25067.335020839237</v>
      </c>
      <c r="E446" s="9">
        <f t="shared" si="24"/>
        <v>103.06733502083924</v>
      </c>
      <c r="F446" s="15">
        <f t="shared" si="25"/>
        <v>7.1860258003856134E-2</v>
      </c>
      <c r="G446">
        <v>5009.450266415759</v>
      </c>
    </row>
    <row r="447" spans="1:7" x14ac:dyDescent="0.35">
      <c r="A447" s="1">
        <v>54455</v>
      </c>
      <c r="B447" s="6">
        <f t="shared" si="26"/>
        <v>2049</v>
      </c>
      <c r="C447" s="3">
        <v>78000</v>
      </c>
      <c r="D447" s="3">
        <v>25129.896636287973</v>
      </c>
      <c r="E447" s="9">
        <f t="shared" si="24"/>
        <v>103.12989663628797</v>
      </c>
      <c r="F447" s="15">
        <f t="shared" si="25"/>
        <v>7.7222527598036647E-2</v>
      </c>
      <c r="G447">
        <v>4865.2502421162662</v>
      </c>
    </row>
    <row r="448" spans="1:7" x14ac:dyDescent="0.35">
      <c r="A448" s="1">
        <v>54483</v>
      </c>
      <c r="B448" s="6">
        <f t="shared" si="26"/>
        <v>2049</v>
      </c>
      <c r="C448" s="3">
        <v>78000</v>
      </c>
      <c r="D448" s="3">
        <v>25192.458251736709</v>
      </c>
      <c r="E448" s="9">
        <f t="shared" si="24"/>
        <v>103.19245825173671</v>
      </c>
      <c r="F448" s="15">
        <f t="shared" si="25"/>
        <v>9.6571857356319582E-2</v>
      </c>
      <c r="G448">
        <v>6740.2932679543655</v>
      </c>
    </row>
    <row r="449" spans="1:7" x14ac:dyDescent="0.35">
      <c r="A449" s="1">
        <v>54514</v>
      </c>
      <c r="B449" s="6">
        <f t="shared" si="26"/>
        <v>2049</v>
      </c>
      <c r="C449" s="3">
        <v>78000</v>
      </c>
      <c r="D449" s="3">
        <v>25255.019867185445</v>
      </c>
      <c r="E449" s="9">
        <f t="shared" si="24"/>
        <v>103.25501986718544</v>
      </c>
      <c r="F449" s="15">
        <f t="shared" si="25"/>
        <v>0.15680328508882596</v>
      </c>
      <c r="G449">
        <v>10597.566316638546</v>
      </c>
    </row>
    <row r="450" spans="1:7" x14ac:dyDescent="0.35">
      <c r="A450" s="1">
        <v>54544</v>
      </c>
      <c r="B450" s="6">
        <f t="shared" si="26"/>
        <v>2049</v>
      </c>
      <c r="C450" s="3">
        <v>78000</v>
      </c>
      <c r="D450" s="3">
        <v>25317.581482634181</v>
      </c>
      <c r="E450" s="9">
        <f t="shared" si="24"/>
        <v>103.31758148263418</v>
      </c>
      <c r="F450" s="15">
        <f t="shared" si="25"/>
        <v>0.18247253852905071</v>
      </c>
      <c r="G450">
        <v>12751.227543324378</v>
      </c>
    </row>
    <row r="451" spans="1:7" x14ac:dyDescent="0.35">
      <c r="A451" s="1">
        <v>54575</v>
      </c>
      <c r="B451" s="6">
        <f t="shared" si="26"/>
        <v>2049</v>
      </c>
      <c r="C451" s="3">
        <v>78000</v>
      </c>
      <c r="D451" s="3">
        <v>25380.143098082917</v>
      </c>
      <c r="E451" s="9">
        <f t="shared" si="24"/>
        <v>103.38014309808291</v>
      </c>
      <c r="F451" s="15">
        <f t="shared" si="25"/>
        <v>0.23046946514571953</v>
      </c>
      <c r="G451">
        <v>15595.177932983857</v>
      </c>
    </row>
    <row r="452" spans="1:7" x14ac:dyDescent="0.35">
      <c r="A452" s="1">
        <v>54605</v>
      </c>
      <c r="B452" s="6">
        <f t="shared" si="26"/>
        <v>2049</v>
      </c>
      <c r="C452" s="3">
        <v>78000</v>
      </c>
      <c r="D452" s="3">
        <v>25442.704713531653</v>
      </c>
      <c r="E452" s="9">
        <f t="shared" si="24"/>
        <v>103.44270471353165</v>
      </c>
      <c r="F452" s="15">
        <f t="shared" si="25"/>
        <v>0.24661261546773147</v>
      </c>
      <c r="G452">
        <v>17254.223013256767</v>
      </c>
    </row>
    <row r="453" spans="1:7" x14ac:dyDescent="0.35">
      <c r="A453" s="1">
        <v>54636</v>
      </c>
      <c r="B453" s="6">
        <f t="shared" si="26"/>
        <v>2049</v>
      </c>
      <c r="C453" s="3">
        <v>78000</v>
      </c>
      <c r="D453" s="3">
        <v>25505.26632898039</v>
      </c>
      <c r="E453" s="9">
        <f t="shared" si="24"/>
        <v>103.50526632898038</v>
      </c>
      <c r="F453" s="15">
        <f t="shared" si="25"/>
        <v>0.22995048014101599</v>
      </c>
      <c r="G453">
        <v>16098.188866334312</v>
      </c>
    </row>
    <row r="454" spans="1:7" x14ac:dyDescent="0.35">
      <c r="A454" s="1">
        <v>54667</v>
      </c>
      <c r="B454" s="6">
        <f t="shared" si="26"/>
        <v>2049</v>
      </c>
      <c r="C454" s="3">
        <v>78000</v>
      </c>
      <c r="D454" s="3">
        <v>25567.827944429126</v>
      </c>
      <c r="E454" s="9">
        <f t="shared" si="24"/>
        <v>103.56782794442913</v>
      </c>
      <c r="F454" s="15">
        <f t="shared" si="25"/>
        <v>0.22991037598338246</v>
      </c>
      <c r="G454">
        <v>15585.590135445356</v>
      </c>
    </row>
    <row r="455" spans="1:7" x14ac:dyDescent="0.35">
      <c r="A455" s="1">
        <v>54697</v>
      </c>
      <c r="B455" s="6">
        <f t="shared" si="26"/>
        <v>2049</v>
      </c>
      <c r="C455" s="3">
        <v>78000</v>
      </c>
      <c r="D455" s="3">
        <v>25630.389559877862</v>
      </c>
      <c r="E455" s="9">
        <f t="shared" si="24"/>
        <v>103.63038955987786</v>
      </c>
      <c r="F455" s="15">
        <f t="shared" si="25"/>
        <v>0.17231456017209495</v>
      </c>
      <c r="G455">
        <v>12077.842361927336</v>
      </c>
    </row>
    <row r="456" spans="1:7" x14ac:dyDescent="0.35">
      <c r="A456" s="1">
        <v>54728</v>
      </c>
      <c r="B456" s="6">
        <f t="shared" si="26"/>
        <v>2049</v>
      </c>
      <c r="C456" s="3">
        <v>78000</v>
      </c>
      <c r="D456" s="3">
        <v>25692.951175326598</v>
      </c>
      <c r="E456" s="9">
        <f t="shared" ref="E456:E493" si="27">(C456+D456)/1000</f>
        <v>103.6929511753266</v>
      </c>
      <c r="F456" s="15">
        <f t="shared" ref="F456:F493" si="28">G456/(E456*24*(A457-A456))*1.1</f>
        <v>0.13659691158675993</v>
      </c>
      <c r="G456">
        <v>9271.0714148943061</v>
      </c>
    </row>
    <row r="457" spans="1:7" x14ac:dyDescent="0.35">
      <c r="A457" s="1">
        <v>54758</v>
      </c>
      <c r="B457" s="6">
        <f t="shared" si="26"/>
        <v>2049</v>
      </c>
      <c r="C457" s="3">
        <v>78000</v>
      </c>
      <c r="D457" s="3">
        <v>25755.512790775334</v>
      </c>
      <c r="E457" s="9">
        <f t="shared" si="27"/>
        <v>103.75551279077533</v>
      </c>
      <c r="F457" s="15">
        <f t="shared" si="28"/>
        <v>9.6429451023033422E-2</v>
      </c>
      <c r="G457">
        <v>6767.0771194878853</v>
      </c>
    </row>
    <row r="458" spans="1:7" x14ac:dyDescent="0.35">
      <c r="A458" s="1">
        <v>54789</v>
      </c>
      <c r="B458" s="6">
        <f t="shared" si="26"/>
        <v>2050</v>
      </c>
      <c r="C458" s="3">
        <v>78000</v>
      </c>
      <c r="D458" s="3">
        <v>25818.07440622407</v>
      </c>
      <c r="E458" s="9">
        <f t="shared" si="27"/>
        <v>103.81807440622407</v>
      </c>
      <c r="F458" s="15">
        <f t="shared" si="28"/>
        <v>7.1860258003856162E-2</v>
      </c>
      <c r="G458">
        <v>5045.9389523157533</v>
      </c>
    </row>
    <row r="459" spans="1:7" x14ac:dyDescent="0.35">
      <c r="A459" s="1">
        <v>54820</v>
      </c>
      <c r="B459" s="6">
        <f t="shared" si="26"/>
        <v>2050</v>
      </c>
      <c r="C459" s="3">
        <v>78000</v>
      </c>
      <c r="D459" s="3">
        <v>25880.636021672806</v>
      </c>
      <c r="E459" s="9">
        <f t="shared" si="27"/>
        <v>103.8806360216728</v>
      </c>
      <c r="F459" s="15">
        <f t="shared" si="28"/>
        <v>7.7222527598036647E-2</v>
      </c>
      <c r="G459">
        <v>4900.6670814193385</v>
      </c>
    </row>
    <row r="460" spans="1:7" x14ac:dyDescent="0.35">
      <c r="A460" s="1">
        <v>54848</v>
      </c>
      <c r="B460" s="6">
        <f t="shared" si="26"/>
        <v>2050</v>
      </c>
      <c r="C460" s="3">
        <v>78000</v>
      </c>
      <c r="D460" s="3">
        <v>25943.197637121542</v>
      </c>
      <c r="E460" s="9">
        <f t="shared" si="27"/>
        <v>103.94319763712154</v>
      </c>
      <c r="F460" s="15">
        <f t="shared" si="28"/>
        <v>9.6571857356319582E-2</v>
      </c>
      <c r="G460">
        <v>6789.3298323605868</v>
      </c>
    </row>
    <row r="461" spans="1:7" x14ac:dyDescent="0.35">
      <c r="A461" s="1">
        <v>54879</v>
      </c>
      <c r="B461" s="6">
        <f t="shared" si="26"/>
        <v>2050</v>
      </c>
      <c r="C461" s="3">
        <v>78000</v>
      </c>
      <c r="D461" s="3">
        <v>26005.759252570278</v>
      </c>
      <c r="E461" s="9">
        <f t="shared" si="27"/>
        <v>104.00575925257027</v>
      </c>
      <c r="F461" s="15">
        <f t="shared" si="28"/>
        <v>0.15680328508882602</v>
      </c>
      <c r="G461">
        <v>10674.618361501469</v>
      </c>
    </row>
    <row r="462" spans="1:7" x14ac:dyDescent="0.35">
      <c r="A462" s="1">
        <v>54909</v>
      </c>
      <c r="B462" s="6">
        <f t="shared" si="26"/>
        <v>2050</v>
      </c>
      <c r="C462" s="3">
        <v>78000</v>
      </c>
      <c r="D462" s="3">
        <v>26068.320868019015</v>
      </c>
      <c r="E462" s="9">
        <f t="shared" si="27"/>
        <v>104.06832086801901</v>
      </c>
      <c r="F462" s="15">
        <f t="shared" si="28"/>
        <v>0.18247253852905071</v>
      </c>
      <c r="G462">
        <v>12843.88213890632</v>
      </c>
    </row>
    <row r="463" spans="1:7" x14ac:dyDescent="0.35">
      <c r="A463" s="1">
        <v>54940</v>
      </c>
      <c r="B463" s="6">
        <f t="shared" si="26"/>
        <v>2050</v>
      </c>
      <c r="C463" s="3">
        <v>78000</v>
      </c>
      <c r="D463" s="3">
        <v>26130.882483467751</v>
      </c>
      <c r="E463" s="9">
        <f t="shared" si="27"/>
        <v>104.13088248346774</v>
      </c>
      <c r="F463" s="15">
        <f t="shared" si="28"/>
        <v>0.23046946514571953</v>
      </c>
      <c r="G463">
        <v>15708.429026912672</v>
      </c>
    </row>
    <row r="464" spans="1:7" x14ac:dyDescent="0.35">
      <c r="A464" s="1">
        <v>54970</v>
      </c>
      <c r="B464" s="6">
        <f t="shared" si="26"/>
        <v>2050</v>
      </c>
      <c r="C464" s="3">
        <v>78000</v>
      </c>
      <c r="D464" s="3">
        <v>26193.444098916487</v>
      </c>
      <c r="E464" s="9">
        <f t="shared" si="27"/>
        <v>104.19344409891649</v>
      </c>
      <c r="F464" s="15">
        <f t="shared" si="28"/>
        <v>0.24661261546773144</v>
      </c>
      <c r="G464">
        <v>17379.446196623227</v>
      </c>
    </row>
    <row r="465" spans="1:7" x14ac:dyDescent="0.35">
      <c r="A465" s="1">
        <v>55001</v>
      </c>
      <c r="B465" s="6">
        <f t="shared" si="26"/>
        <v>2050</v>
      </c>
      <c r="C465" s="3">
        <v>78000</v>
      </c>
      <c r="D465" s="3">
        <v>26256.005714365223</v>
      </c>
      <c r="E465" s="9">
        <f t="shared" si="27"/>
        <v>104.25600571436522</v>
      </c>
      <c r="F465" s="15">
        <f t="shared" si="28"/>
        <v>0.22995048014101588</v>
      </c>
      <c r="G465">
        <v>16214.951470247699</v>
      </c>
    </row>
    <row r="466" spans="1:7" x14ac:dyDescent="0.35">
      <c r="A466" s="1">
        <v>55032</v>
      </c>
      <c r="B466" s="6">
        <f t="shared" si="26"/>
        <v>2050</v>
      </c>
      <c r="C466" s="3">
        <v>78000</v>
      </c>
      <c r="D466" s="3">
        <v>26318.567329813959</v>
      </c>
      <c r="E466" s="9">
        <f t="shared" si="27"/>
        <v>104.31856732981396</v>
      </c>
      <c r="F466" s="15">
        <f t="shared" si="28"/>
        <v>0.22991037598338246</v>
      </c>
      <c r="G466">
        <v>15698.566496844211</v>
      </c>
    </row>
    <row r="467" spans="1:7" x14ac:dyDescent="0.35">
      <c r="A467" s="1">
        <v>55062</v>
      </c>
      <c r="B467" s="6">
        <f t="shared" si="26"/>
        <v>2050</v>
      </c>
      <c r="C467" s="3">
        <v>78000</v>
      </c>
      <c r="D467" s="3">
        <v>26381.128945262695</v>
      </c>
      <c r="E467" s="9">
        <f t="shared" si="27"/>
        <v>104.3811289452627</v>
      </c>
      <c r="F467" s="15">
        <f t="shared" si="28"/>
        <v>0.17231456017209495</v>
      </c>
      <c r="G467">
        <v>12165.339012186756</v>
      </c>
    </row>
    <row r="468" spans="1:7" x14ac:dyDescent="0.35">
      <c r="A468" s="1">
        <v>55093</v>
      </c>
      <c r="B468" s="6">
        <f t="shared" si="26"/>
        <v>2050</v>
      </c>
      <c r="C468" s="3">
        <v>78000</v>
      </c>
      <c r="D468" s="3">
        <v>26443.690560711431</v>
      </c>
      <c r="E468" s="9">
        <f t="shared" si="27"/>
        <v>104.44369056071143</v>
      </c>
      <c r="F468" s="15">
        <f t="shared" si="28"/>
        <v>0.13659691158675991</v>
      </c>
      <c r="G468">
        <v>9338.1941882071042</v>
      </c>
    </row>
    <row r="469" spans="1:7" x14ac:dyDescent="0.35">
      <c r="A469" s="1">
        <v>55123</v>
      </c>
      <c r="B469" s="6">
        <f t="shared" si="26"/>
        <v>2050</v>
      </c>
      <c r="C469" s="3">
        <v>78000</v>
      </c>
      <c r="D469" s="3">
        <v>26506.252176160167</v>
      </c>
      <c r="E469" s="9">
        <f t="shared" si="27"/>
        <v>104.50625217616017</v>
      </c>
      <c r="F469" s="15">
        <f t="shared" si="28"/>
        <v>9.6429451023033422E-2</v>
      </c>
      <c r="G469">
        <v>6816.0413738285743</v>
      </c>
    </row>
    <row r="470" spans="1:7" x14ac:dyDescent="0.35">
      <c r="A470" s="1">
        <v>55154</v>
      </c>
      <c r="B470" s="6">
        <f t="shared" si="26"/>
        <v>2051</v>
      </c>
      <c r="C470" s="3">
        <v>78000</v>
      </c>
      <c r="D470" s="3">
        <v>26568.813791608904</v>
      </c>
      <c r="E470" s="9">
        <f t="shared" si="27"/>
        <v>104.5688137916089</v>
      </c>
      <c r="F470" s="15">
        <f t="shared" si="28"/>
        <v>7.1860258003856189E-2</v>
      </c>
      <c r="G470">
        <v>5082.4276382157486</v>
      </c>
    </row>
    <row r="471" spans="1:7" x14ac:dyDescent="0.35">
      <c r="A471" s="1">
        <v>55185</v>
      </c>
      <c r="B471" s="6">
        <f t="shared" si="26"/>
        <v>2051</v>
      </c>
      <c r="C471" s="3">
        <v>78000</v>
      </c>
      <c r="D471" s="3">
        <v>26631.37540705764</v>
      </c>
      <c r="E471" s="9">
        <f t="shared" si="27"/>
        <v>104.63137540705765</v>
      </c>
      <c r="F471" s="15">
        <f t="shared" si="28"/>
        <v>7.7222527598036619E-2</v>
      </c>
      <c r="G471">
        <v>4936.0839207224089</v>
      </c>
    </row>
    <row r="472" spans="1:7" x14ac:dyDescent="0.35">
      <c r="A472" s="1">
        <v>55213</v>
      </c>
      <c r="B472" s="6">
        <f t="shared" si="26"/>
        <v>2051</v>
      </c>
      <c r="C472" s="3">
        <v>78000</v>
      </c>
      <c r="D472" s="3">
        <v>26693.937022506376</v>
      </c>
      <c r="E472" s="9">
        <f t="shared" si="27"/>
        <v>104.69393702250638</v>
      </c>
      <c r="F472" s="15">
        <f t="shared" si="28"/>
        <v>9.6571857356319582E-2</v>
      </c>
      <c r="G472">
        <v>6838.3663967668081</v>
      </c>
    </row>
    <row r="473" spans="1:7" x14ac:dyDescent="0.35">
      <c r="A473" s="1">
        <v>55244</v>
      </c>
      <c r="B473" s="6">
        <f t="shared" si="26"/>
        <v>2051</v>
      </c>
      <c r="C473" s="3">
        <v>78000</v>
      </c>
      <c r="D473" s="3">
        <v>26756.498637955112</v>
      </c>
      <c r="E473" s="9">
        <f t="shared" si="27"/>
        <v>104.75649863795512</v>
      </c>
      <c r="F473" s="15">
        <f t="shared" si="28"/>
        <v>0.15680328508882599</v>
      </c>
      <c r="G473">
        <v>10751.67040636439</v>
      </c>
    </row>
    <row r="474" spans="1:7" x14ac:dyDescent="0.35">
      <c r="A474" s="1">
        <v>55274</v>
      </c>
      <c r="B474" s="6">
        <f t="shared" si="26"/>
        <v>2051</v>
      </c>
      <c r="C474" s="3">
        <v>78000</v>
      </c>
      <c r="D474" s="3">
        <v>26819.060253403848</v>
      </c>
      <c r="E474" s="9">
        <f t="shared" si="27"/>
        <v>104.81906025340385</v>
      </c>
      <c r="F474" s="15">
        <f t="shared" si="28"/>
        <v>0.18247253852905071</v>
      </c>
      <c r="G474">
        <v>12936.536734488256</v>
      </c>
    </row>
    <row r="475" spans="1:7" x14ac:dyDescent="0.35">
      <c r="A475" s="1">
        <v>55305</v>
      </c>
      <c r="B475" s="6">
        <f t="shared" si="26"/>
        <v>2051</v>
      </c>
      <c r="C475" s="3">
        <v>78000</v>
      </c>
      <c r="D475" s="3">
        <v>26881.621868852584</v>
      </c>
      <c r="E475" s="9">
        <f t="shared" si="27"/>
        <v>104.88162186885259</v>
      </c>
      <c r="F475" s="15">
        <f t="shared" si="28"/>
        <v>0.23046946514571953</v>
      </c>
      <c r="G475">
        <v>15821.680120841493</v>
      </c>
    </row>
    <row r="476" spans="1:7" x14ac:dyDescent="0.35">
      <c r="A476" s="1">
        <v>55335</v>
      </c>
      <c r="B476" s="6">
        <f t="shared" si="26"/>
        <v>2051</v>
      </c>
      <c r="C476" s="3">
        <v>78000</v>
      </c>
      <c r="D476" s="3">
        <v>26944.18348430132</v>
      </c>
      <c r="E476" s="9">
        <f t="shared" si="27"/>
        <v>104.94418348430132</v>
      </c>
      <c r="F476" s="15">
        <f t="shared" si="28"/>
        <v>0.24661261546773147</v>
      </c>
      <c r="G476">
        <v>17504.669379989689</v>
      </c>
    </row>
    <row r="477" spans="1:7" x14ac:dyDescent="0.35">
      <c r="A477" s="1">
        <v>55366</v>
      </c>
      <c r="B477" s="6">
        <f t="shared" si="26"/>
        <v>2051</v>
      </c>
      <c r="C477" s="3">
        <v>78000</v>
      </c>
      <c r="D477" s="3">
        <v>27006.745099750056</v>
      </c>
      <c r="E477" s="9">
        <f t="shared" si="27"/>
        <v>105.00674509975006</v>
      </c>
      <c r="F477" s="15">
        <f t="shared" si="28"/>
        <v>0.22995048014101593</v>
      </c>
      <c r="G477">
        <v>16331.714074161091</v>
      </c>
    </row>
    <row r="478" spans="1:7" x14ac:dyDescent="0.35">
      <c r="A478" s="1">
        <v>55397</v>
      </c>
      <c r="B478" s="6">
        <f t="shared" si="26"/>
        <v>2051</v>
      </c>
      <c r="C478" s="3">
        <v>78000</v>
      </c>
      <c r="D478" s="3">
        <v>27069.306715198793</v>
      </c>
      <c r="E478" s="9">
        <f t="shared" si="27"/>
        <v>105.06930671519879</v>
      </c>
      <c r="F478" s="15">
        <f t="shared" si="28"/>
        <v>0.22991037598338246</v>
      </c>
      <c r="G478">
        <v>15811.542858243067</v>
      </c>
    </row>
    <row r="479" spans="1:7" x14ac:dyDescent="0.35">
      <c r="A479" s="1">
        <v>55427</v>
      </c>
      <c r="B479" s="6">
        <f t="shared" si="26"/>
        <v>2051</v>
      </c>
      <c r="C479" s="3">
        <v>78000</v>
      </c>
      <c r="D479" s="3">
        <v>27131.868330647529</v>
      </c>
      <c r="E479" s="9">
        <f t="shared" si="27"/>
        <v>105.13186833064754</v>
      </c>
      <c r="F479" s="15">
        <f t="shared" si="28"/>
        <v>0.17231456017209498</v>
      </c>
      <c r="G479">
        <v>12252.835662446181</v>
      </c>
    </row>
    <row r="480" spans="1:7" x14ac:dyDescent="0.35">
      <c r="A480" s="1">
        <v>55458</v>
      </c>
      <c r="B480" s="6">
        <f t="shared" si="26"/>
        <v>2051</v>
      </c>
      <c r="C480" s="3">
        <v>78000</v>
      </c>
      <c r="D480" s="3">
        <v>27194.429946096265</v>
      </c>
      <c r="E480" s="9">
        <f t="shared" si="27"/>
        <v>105.19442994609626</v>
      </c>
      <c r="F480" s="15">
        <f t="shared" si="28"/>
        <v>0.13659691158675993</v>
      </c>
      <c r="G480">
        <v>9405.3169615199058</v>
      </c>
    </row>
    <row r="481" spans="1:7" x14ac:dyDescent="0.35">
      <c r="A481" s="1">
        <v>55488</v>
      </c>
      <c r="B481" s="6">
        <f t="shared" si="26"/>
        <v>2051</v>
      </c>
      <c r="C481" s="3">
        <v>78000</v>
      </c>
      <c r="D481" s="3">
        <v>27256.991561545001</v>
      </c>
      <c r="E481" s="9">
        <f t="shared" si="27"/>
        <v>105.25699156154501</v>
      </c>
      <c r="F481" s="15">
        <f t="shared" si="28"/>
        <v>9.6429451023033463E-2</v>
      </c>
      <c r="G481">
        <v>6865.0056281692641</v>
      </c>
    </row>
    <row r="482" spans="1:7" x14ac:dyDescent="0.35">
      <c r="A482" s="1">
        <v>55519</v>
      </c>
      <c r="B482">
        <v>2052</v>
      </c>
      <c r="C482" s="3">
        <v>78000</v>
      </c>
      <c r="D482" s="3">
        <v>27319.553176993737</v>
      </c>
      <c r="E482" s="9">
        <f t="shared" si="27"/>
        <v>105.31955317699374</v>
      </c>
      <c r="F482" s="15">
        <f t="shared" si="28"/>
        <v>7.1860258003856134E-2</v>
      </c>
      <c r="G482">
        <v>5118.9163241157403</v>
      </c>
    </row>
    <row r="483" spans="1:7" x14ac:dyDescent="0.35">
      <c r="A483" s="1">
        <v>55550</v>
      </c>
      <c r="B483" s="6">
        <f t="shared" ref="B483:B493" si="29">YEAR(A483)</f>
        <v>2052</v>
      </c>
      <c r="C483" s="3">
        <v>78000</v>
      </c>
      <c r="D483" s="3">
        <v>27382.114792442473</v>
      </c>
      <c r="E483" s="9">
        <f t="shared" si="27"/>
        <v>105.38211479244248</v>
      </c>
      <c r="F483" s="15">
        <f t="shared" si="28"/>
        <v>7.4811147862027708E-2</v>
      </c>
      <c r="G483">
        <v>4988.2680475803727</v>
      </c>
    </row>
    <row r="484" spans="1:7" x14ac:dyDescent="0.35">
      <c r="A484" s="1">
        <v>55579</v>
      </c>
      <c r="B484" s="6">
        <f t="shared" si="29"/>
        <v>2052</v>
      </c>
      <c r="C484" s="3">
        <v>78000</v>
      </c>
      <c r="D484" s="3">
        <v>27444.676407891209</v>
      </c>
      <c r="E484" s="9">
        <f t="shared" si="27"/>
        <v>105.44467640789121</v>
      </c>
      <c r="F484" s="15">
        <f t="shared" si="28"/>
        <v>9.9621494957045434E-2</v>
      </c>
      <c r="G484">
        <v>7104.8998967890175</v>
      </c>
    </row>
    <row r="485" spans="1:7" x14ac:dyDescent="0.35">
      <c r="A485" s="1">
        <v>55610</v>
      </c>
      <c r="B485" s="6">
        <f t="shared" si="29"/>
        <v>2052</v>
      </c>
      <c r="C485" s="3">
        <v>78000</v>
      </c>
      <c r="D485" s="3">
        <v>27507.238023339945</v>
      </c>
      <c r="E485" s="9">
        <f t="shared" si="27"/>
        <v>105.50723802333995</v>
      </c>
      <c r="F485" s="15">
        <f t="shared" si="28"/>
        <v>0.15680328508882593</v>
      </c>
      <c r="G485">
        <v>10828.72245122731</v>
      </c>
    </row>
    <row r="486" spans="1:7" x14ac:dyDescent="0.35">
      <c r="A486" s="1">
        <v>55640</v>
      </c>
      <c r="B486" s="6">
        <f t="shared" si="29"/>
        <v>2052</v>
      </c>
      <c r="C486" s="3">
        <v>78000</v>
      </c>
      <c r="D486" s="3">
        <v>27569.799638788681</v>
      </c>
      <c r="E486" s="9">
        <f t="shared" si="27"/>
        <v>105.56979963878868</v>
      </c>
      <c r="F486" s="15">
        <f t="shared" si="28"/>
        <v>0.18247253852905079</v>
      </c>
      <c r="G486">
        <v>13029.191330070198</v>
      </c>
    </row>
    <row r="487" spans="1:7" x14ac:dyDescent="0.35">
      <c r="A487" s="1">
        <v>55671</v>
      </c>
      <c r="B487" s="6">
        <f t="shared" si="29"/>
        <v>2052</v>
      </c>
      <c r="C487" s="3">
        <v>78000</v>
      </c>
      <c r="D487" s="3">
        <v>27632.361254237418</v>
      </c>
      <c r="E487" s="9">
        <f t="shared" si="27"/>
        <v>105.63236125423742</v>
      </c>
      <c r="F487" s="15">
        <f t="shared" si="28"/>
        <v>0.23046946514571948</v>
      </c>
      <c r="G487">
        <v>15934.931214770304</v>
      </c>
    </row>
    <row r="488" spans="1:7" x14ac:dyDescent="0.35">
      <c r="A488" s="1">
        <v>55701</v>
      </c>
      <c r="B488" s="6">
        <f t="shared" si="29"/>
        <v>2052</v>
      </c>
      <c r="C488" s="3">
        <v>78000</v>
      </c>
      <c r="D488" s="3">
        <v>27694.922869686154</v>
      </c>
      <c r="E488" s="9">
        <f t="shared" si="27"/>
        <v>105.69492286968615</v>
      </c>
      <c r="F488" s="15">
        <f t="shared" si="28"/>
        <v>0.24661261546773144</v>
      </c>
      <c r="G488">
        <v>17629.892563356148</v>
      </c>
    </row>
    <row r="489" spans="1:7" x14ac:dyDescent="0.35">
      <c r="A489" s="1">
        <v>55732</v>
      </c>
      <c r="B489" s="6">
        <f t="shared" si="29"/>
        <v>2052</v>
      </c>
      <c r="C489" s="3">
        <v>78000</v>
      </c>
      <c r="D489" s="3">
        <v>27757.48448513489</v>
      </c>
      <c r="E489" s="9">
        <f t="shared" si="27"/>
        <v>105.7574844851349</v>
      </c>
      <c r="F489" s="15">
        <f t="shared" si="28"/>
        <v>0.22995048014101596</v>
      </c>
      <c r="G489">
        <v>16448.476678074483</v>
      </c>
    </row>
    <row r="490" spans="1:7" x14ac:dyDescent="0.35">
      <c r="A490" s="1">
        <v>55763</v>
      </c>
      <c r="B490" s="6">
        <f t="shared" si="29"/>
        <v>2052</v>
      </c>
      <c r="C490" s="3">
        <v>78000</v>
      </c>
      <c r="D490" s="3">
        <v>27820.046100583626</v>
      </c>
      <c r="E490" s="9">
        <f t="shared" si="27"/>
        <v>105.82004610058362</v>
      </c>
      <c r="F490" s="15">
        <f t="shared" si="28"/>
        <v>0.22991037598338249</v>
      </c>
      <c r="G490">
        <v>15924.519219641921</v>
      </c>
    </row>
    <row r="491" spans="1:7" x14ac:dyDescent="0.35">
      <c r="A491" s="1">
        <v>55793</v>
      </c>
      <c r="B491" s="6">
        <f t="shared" si="29"/>
        <v>2052</v>
      </c>
      <c r="C491" s="3">
        <v>78000</v>
      </c>
      <c r="D491" s="3">
        <v>27882.607716032362</v>
      </c>
      <c r="E491" s="9">
        <f t="shared" si="27"/>
        <v>105.88260771603237</v>
      </c>
      <c r="F491" s="15">
        <f t="shared" si="28"/>
        <v>0.17231456017209498</v>
      </c>
      <c r="G491">
        <v>12340.332312705603</v>
      </c>
    </row>
    <row r="492" spans="1:7" x14ac:dyDescent="0.35">
      <c r="A492" s="1">
        <v>55824</v>
      </c>
      <c r="B492" s="6">
        <f t="shared" si="29"/>
        <v>2052</v>
      </c>
      <c r="C492" s="3">
        <v>78000</v>
      </c>
      <c r="D492" s="3">
        <v>27945.169331481098</v>
      </c>
      <c r="E492" s="9">
        <f t="shared" si="27"/>
        <v>105.9451693314811</v>
      </c>
      <c r="F492" s="15">
        <f t="shared" si="28"/>
        <v>0.13659691158675996</v>
      </c>
      <c r="G492">
        <v>9472.4397348327075</v>
      </c>
    </row>
    <row r="493" spans="1:7" x14ac:dyDescent="0.35">
      <c r="A493" s="1">
        <v>55854</v>
      </c>
      <c r="B493" s="6">
        <f t="shared" si="29"/>
        <v>2052</v>
      </c>
      <c r="C493" s="3">
        <v>78000</v>
      </c>
      <c r="D493" s="3">
        <v>28007.730946929834</v>
      </c>
      <c r="E493" s="9">
        <f t="shared" si="27"/>
        <v>106.00773094692984</v>
      </c>
      <c r="F493" s="15">
        <f t="shared" si="28"/>
        <v>-5.3520123567050447E-5</v>
      </c>
      <c r="G493">
        <v>6913.9698825099513</v>
      </c>
    </row>
    <row r="494" spans="1:7" x14ac:dyDescent="0.35">
      <c r="A494" s="1"/>
      <c r="B494" s="6"/>
      <c r="C494" s="3"/>
      <c r="D494" s="3"/>
      <c r="E494" s="9"/>
      <c r="F494" s="15"/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2D65-F682-4C27-AFF9-72B2B118274C}">
  <dimension ref="A1:P518"/>
  <sheetViews>
    <sheetView workbookViewId="0">
      <selection activeCell="D162" sqref="D162"/>
    </sheetView>
  </sheetViews>
  <sheetFormatPr defaultRowHeight="14.5" x14ac:dyDescent="0.35"/>
  <cols>
    <col min="1" max="1" width="13.453125" customWidth="1"/>
    <col min="3" max="3" width="16.08984375" customWidth="1"/>
    <col min="4" max="4" width="16.81640625" customWidth="1"/>
    <col min="5" max="5" width="16.6328125" customWidth="1"/>
    <col min="6" max="6" width="20.36328125" customWidth="1"/>
    <col min="7" max="7" width="20.6328125" customWidth="1"/>
    <col min="8" max="8" width="15.36328125" customWidth="1"/>
    <col min="13" max="13" width="12.81640625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12</v>
      </c>
      <c r="I1" t="s">
        <v>13</v>
      </c>
      <c r="J1" t="s">
        <v>14</v>
      </c>
      <c r="K1" t="s">
        <v>15</v>
      </c>
      <c r="N1" t="s">
        <v>7</v>
      </c>
      <c r="O1" t="s">
        <v>8</v>
      </c>
    </row>
    <row r="2" spans="1:16" x14ac:dyDescent="0.35">
      <c r="A2" s="1">
        <v>40179</v>
      </c>
      <c r="B2">
        <f>YEAR(A2)</f>
        <v>2010</v>
      </c>
      <c r="C2" s="3">
        <v>0.56515428452165695</v>
      </c>
      <c r="D2" s="3">
        <v>0.55763432507092103</v>
      </c>
      <c r="E2" s="3">
        <v>9.0427016443637102E-3</v>
      </c>
      <c r="F2" s="4">
        <f>SUM(C2:E2)</f>
        <v>1.1318313112369418</v>
      </c>
      <c r="G2" s="2">
        <f>SUM(I2:K2)</f>
        <v>0.25954597465899137</v>
      </c>
      <c r="H2" s="3">
        <v>1.1227886095925801</v>
      </c>
      <c r="I2">
        <v>0.12959839346428101</v>
      </c>
      <c r="J2">
        <v>0.12787395344777</v>
      </c>
      <c r="K2">
        <v>2.0736277469403899E-3</v>
      </c>
      <c r="M2" t="s">
        <v>9</v>
      </c>
      <c r="N2">
        <v>2812.2080000000001</v>
      </c>
      <c r="O2">
        <v>2774.788</v>
      </c>
    </row>
    <row r="3" spans="1:16" x14ac:dyDescent="0.35">
      <c r="A3" s="1">
        <v>40210</v>
      </c>
      <c r="B3">
        <f t="shared" ref="B3:B66" si="0">YEAR(A3)</f>
        <v>2010</v>
      </c>
      <c r="C3" s="3">
        <v>0.56515428452165695</v>
      </c>
      <c r="D3" s="3">
        <v>0.55763432507092103</v>
      </c>
      <c r="E3" s="3">
        <v>9.0427016443637102E-3</v>
      </c>
      <c r="F3" s="4">
        <f t="shared" ref="F3:F66" si="1">SUM(C3:E3)</f>
        <v>1.1318313112369418</v>
      </c>
      <c r="G3" s="2">
        <f t="shared" ref="G3:G66" si="2">SUM(I3:K3)</f>
        <v>0.23442862227263767</v>
      </c>
      <c r="H3" s="3">
        <v>1.1227886095925801</v>
      </c>
      <c r="I3">
        <v>0.117056613451609</v>
      </c>
      <c r="J3">
        <v>0.11549905472701801</v>
      </c>
      <c r="K3">
        <v>1.8729540940106799E-3</v>
      </c>
    </row>
    <row r="4" spans="1:16" x14ac:dyDescent="0.35">
      <c r="A4" s="1">
        <v>40238</v>
      </c>
      <c r="B4">
        <f t="shared" si="0"/>
        <v>2010</v>
      </c>
      <c r="C4" s="3">
        <v>0.56515428452165695</v>
      </c>
      <c r="D4" s="3">
        <v>0.55763432507092103</v>
      </c>
      <c r="E4" s="3">
        <v>9.0427016443637102E-3</v>
      </c>
      <c r="F4" s="4">
        <f t="shared" si="1"/>
        <v>1.1318313112369418</v>
      </c>
      <c r="G4" s="2">
        <f t="shared" si="2"/>
        <v>0.25954597465899137</v>
      </c>
      <c r="H4" s="3">
        <v>1.1227886095925801</v>
      </c>
      <c r="I4">
        <v>0.12959839346428101</v>
      </c>
      <c r="J4">
        <v>0.12787395344777</v>
      </c>
      <c r="K4">
        <v>2.0736277469403899E-3</v>
      </c>
      <c r="M4" t="s">
        <v>10</v>
      </c>
      <c r="N4">
        <v>0.50334880000000004</v>
      </c>
      <c r="O4">
        <v>0.49665120000000001</v>
      </c>
      <c r="P4">
        <f>SUM(N4:O4)</f>
        <v>1</v>
      </c>
    </row>
    <row r="5" spans="1:16" x14ac:dyDescent="0.35">
      <c r="A5" s="1">
        <v>40269</v>
      </c>
      <c r="B5">
        <f t="shared" si="0"/>
        <v>2010</v>
      </c>
      <c r="C5" s="3">
        <v>0.56515428452165695</v>
      </c>
      <c r="D5" s="3">
        <v>0.55763432507092103</v>
      </c>
      <c r="E5" s="3">
        <v>9.0427016443637102E-3</v>
      </c>
      <c r="F5" s="4">
        <f t="shared" si="1"/>
        <v>1.1318313112369418</v>
      </c>
      <c r="G5" s="2">
        <f t="shared" si="2"/>
        <v>0.25117352386354114</v>
      </c>
      <c r="H5" s="3">
        <v>1.1227886095925801</v>
      </c>
      <c r="I5">
        <v>0.12541780012672399</v>
      </c>
      <c r="J5">
        <v>0.12374898720752001</v>
      </c>
      <c r="K5">
        <v>2.0067365292971498E-3</v>
      </c>
    </row>
    <row r="6" spans="1:16" x14ac:dyDescent="0.35">
      <c r="A6" s="1">
        <v>40299</v>
      </c>
      <c r="B6">
        <f t="shared" si="0"/>
        <v>2010</v>
      </c>
      <c r="C6" s="3">
        <v>0.56515428452165695</v>
      </c>
      <c r="D6" s="3">
        <v>0.55763432507092103</v>
      </c>
      <c r="E6" s="3">
        <v>9.0427016443637102E-3</v>
      </c>
      <c r="F6" s="4">
        <f t="shared" si="1"/>
        <v>1.1318313112369418</v>
      </c>
      <c r="G6" s="2">
        <f t="shared" si="2"/>
        <v>0.25954597465899137</v>
      </c>
      <c r="H6" s="3">
        <v>1.1227886095925801</v>
      </c>
      <c r="I6">
        <v>0.12959839346428101</v>
      </c>
      <c r="J6">
        <v>0.12787395344777</v>
      </c>
      <c r="K6">
        <v>2.0736277469403899E-3</v>
      </c>
    </row>
    <row r="7" spans="1:16" x14ac:dyDescent="0.35">
      <c r="A7" s="1">
        <v>40330</v>
      </c>
      <c r="B7">
        <f t="shared" si="0"/>
        <v>2010</v>
      </c>
      <c r="C7" s="3">
        <v>0.56515428452165695</v>
      </c>
      <c r="D7" s="3">
        <v>0.55763432507092103</v>
      </c>
      <c r="E7" s="3">
        <v>9.0427016443637102E-3</v>
      </c>
      <c r="F7" s="4">
        <f t="shared" si="1"/>
        <v>1.1318313112369418</v>
      </c>
      <c r="G7" s="2">
        <f t="shared" si="2"/>
        <v>0.25117352386354114</v>
      </c>
      <c r="H7" s="3">
        <v>1.1227886095925801</v>
      </c>
      <c r="I7">
        <v>0.12541780012672399</v>
      </c>
      <c r="J7">
        <v>0.12374898720752001</v>
      </c>
      <c r="K7">
        <v>2.0067365292971498E-3</v>
      </c>
    </row>
    <row r="8" spans="1:16" x14ac:dyDescent="0.35">
      <c r="A8" s="1">
        <v>40360</v>
      </c>
      <c r="B8">
        <f t="shared" si="0"/>
        <v>2010</v>
      </c>
      <c r="C8" s="3">
        <v>0.56515428452165695</v>
      </c>
      <c r="D8" s="3">
        <v>0.55763432507092103</v>
      </c>
      <c r="E8" s="3">
        <v>9.0427016443637102E-3</v>
      </c>
      <c r="F8" s="4">
        <f t="shared" si="1"/>
        <v>1.1318313112369418</v>
      </c>
      <c r="G8" s="2">
        <f t="shared" si="2"/>
        <v>0.25954597465899137</v>
      </c>
      <c r="H8" s="3">
        <v>1.1227886095925801</v>
      </c>
      <c r="I8">
        <v>0.12959839346428101</v>
      </c>
      <c r="J8">
        <v>0.12787395344777</v>
      </c>
      <c r="K8">
        <v>2.0736277469403899E-3</v>
      </c>
    </row>
    <row r="9" spans="1:16" x14ac:dyDescent="0.35">
      <c r="A9" s="1">
        <v>40391</v>
      </c>
      <c r="B9">
        <f t="shared" si="0"/>
        <v>2010</v>
      </c>
      <c r="C9" s="3">
        <v>0.56515428452165695</v>
      </c>
      <c r="D9" s="3">
        <v>0.55763432507092103</v>
      </c>
      <c r="E9" s="3">
        <v>9.0427016443637102E-3</v>
      </c>
      <c r="F9" s="4">
        <f t="shared" si="1"/>
        <v>1.1318313112369418</v>
      </c>
      <c r="G9" s="2">
        <f t="shared" si="2"/>
        <v>0.25954597465899137</v>
      </c>
      <c r="H9" s="3">
        <v>1.1227886095925801</v>
      </c>
      <c r="I9">
        <v>0.12959839346428101</v>
      </c>
      <c r="J9">
        <v>0.12787395344777</v>
      </c>
      <c r="K9">
        <v>2.0736277469403899E-3</v>
      </c>
    </row>
    <row r="10" spans="1:16" x14ac:dyDescent="0.35">
      <c r="A10" s="1">
        <v>40422</v>
      </c>
      <c r="B10">
        <f t="shared" si="0"/>
        <v>2010</v>
      </c>
      <c r="C10" s="3">
        <v>0.56515428452165695</v>
      </c>
      <c r="D10" s="3">
        <v>0.55763432507092103</v>
      </c>
      <c r="E10" s="3">
        <v>9.0427016443637102E-3</v>
      </c>
      <c r="F10" s="4">
        <f t="shared" si="1"/>
        <v>1.1318313112369418</v>
      </c>
      <c r="G10" s="2">
        <f t="shared" si="2"/>
        <v>0.25117352386354114</v>
      </c>
      <c r="H10" s="3">
        <v>1.1227886095925801</v>
      </c>
      <c r="I10">
        <v>0.12541780012672399</v>
      </c>
      <c r="J10">
        <v>0.12374898720752001</v>
      </c>
      <c r="K10">
        <v>2.0067365292971498E-3</v>
      </c>
    </row>
    <row r="11" spans="1:16" x14ac:dyDescent="0.35">
      <c r="A11" s="1">
        <v>40452</v>
      </c>
      <c r="B11">
        <f t="shared" si="0"/>
        <v>2010</v>
      </c>
      <c r="C11" s="3">
        <v>0.56515428452165695</v>
      </c>
      <c r="D11" s="3">
        <v>0.55763432507092103</v>
      </c>
      <c r="E11" s="3">
        <v>9.0427016443637102E-3</v>
      </c>
      <c r="F11" s="4">
        <f t="shared" si="1"/>
        <v>1.1318313112369418</v>
      </c>
      <c r="G11" s="2">
        <f t="shared" si="2"/>
        <v>0.25954597465899137</v>
      </c>
      <c r="H11" s="3">
        <v>1.1227886095925801</v>
      </c>
      <c r="I11">
        <v>0.12959839346428101</v>
      </c>
      <c r="J11">
        <v>0.12787395344777</v>
      </c>
      <c r="K11">
        <v>2.0736277469403899E-3</v>
      </c>
      <c r="M11" t="s">
        <v>11</v>
      </c>
      <c r="O11" s="5">
        <f>E145/N2</f>
        <v>1.6000410845269552E-2</v>
      </c>
    </row>
    <row r="12" spans="1:16" x14ac:dyDescent="0.35">
      <c r="A12" s="1">
        <v>40483</v>
      </c>
      <c r="B12">
        <f t="shared" si="0"/>
        <v>2010</v>
      </c>
      <c r="C12" s="3">
        <v>0.56515428452165695</v>
      </c>
      <c r="D12" s="3">
        <v>0.55763432507092103</v>
      </c>
      <c r="E12" s="3">
        <v>9.0427016443637102E-3</v>
      </c>
      <c r="F12" s="4">
        <f t="shared" si="1"/>
        <v>1.1318313112369418</v>
      </c>
      <c r="G12" s="2">
        <f t="shared" si="2"/>
        <v>0.25117352386354114</v>
      </c>
      <c r="H12" s="3">
        <v>1.1227886095925801</v>
      </c>
      <c r="I12">
        <v>0.12541780012672399</v>
      </c>
      <c r="J12">
        <v>0.12374898720752001</v>
      </c>
      <c r="K12">
        <v>2.0067365292971498E-3</v>
      </c>
    </row>
    <row r="13" spans="1:16" x14ac:dyDescent="0.35">
      <c r="A13" s="1">
        <v>40513</v>
      </c>
      <c r="B13">
        <f t="shared" si="0"/>
        <v>2010</v>
      </c>
      <c r="C13" s="3">
        <v>0.56515428452165695</v>
      </c>
      <c r="D13" s="3">
        <v>0.55763432507092103</v>
      </c>
      <c r="E13" s="3">
        <v>9.0427016443637102E-3</v>
      </c>
      <c r="F13" s="4">
        <f t="shared" si="1"/>
        <v>1.1318313112369418</v>
      </c>
      <c r="G13" s="2">
        <f t="shared" si="2"/>
        <v>0.25954597465899137</v>
      </c>
      <c r="H13" s="3">
        <v>1.1227886095925801</v>
      </c>
      <c r="I13">
        <v>0.12959839346428101</v>
      </c>
      <c r="J13">
        <v>0.12787395344777</v>
      </c>
      <c r="K13">
        <v>2.0736277469403899E-3</v>
      </c>
    </row>
    <row r="14" spans="1:16" x14ac:dyDescent="0.35">
      <c r="A14" s="1">
        <v>40544</v>
      </c>
      <c r="B14">
        <f t="shared" si="0"/>
        <v>2011</v>
      </c>
      <c r="C14" s="3">
        <v>1.1303085690433099</v>
      </c>
      <c r="D14" s="3">
        <v>1.1152686501418401</v>
      </c>
      <c r="E14" s="3">
        <v>1.80854032887274E-2</v>
      </c>
      <c r="F14" s="4">
        <f t="shared" si="1"/>
        <v>2.2636626224738774</v>
      </c>
      <c r="G14" s="2">
        <f t="shared" si="2"/>
        <v>0.52485963764373944</v>
      </c>
      <c r="H14" s="3">
        <v>2.2455772191851602</v>
      </c>
      <c r="I14">
        <v>0.26207675122776902</v>
      </c>
      <c r="J14">
        <v>0.25858955030549102</v>
      </c>
      <c r="K14">
        <v>4.1933361104794604E-3</v>
      </c>
    </row>
    <row r="15" spans="1:16" x14ac:dyDescent="0.35">
      <c r="A15" s="1">
        <v>40575</v>
      </c>
      <c r="B15">
        <f t="shared" si="0"/>
        <v>2011</v>
      </c>
      <c r="C15" s="3">
        <v>1.6954628535649701</v>
      </c>
      <c r="D15" s="3">
        <v>1.67290297521276</v>
      </c>
      <c r="E15" s="3">
        <v>2.7128104933091101E-2</v>
      </c>
      <c r="F15" s="4">
        <f t="shared" si="1"/>
        <v>3.3954939337108208</v>
      </c>
      <c r="G15" s="2">
        <f t="shared" si="2"/>
        <v>0.71110015422700179</v>
      </c>
      <c r="H15" s="3">
        <v>3.36836582877774</v>
      </c>
      <c r="I15">
        <v>0.35507172746988103</v>
      </c>
      <c r="J15">
        <v>0.350347132671955</v>
      </c>
      <c r="K15">
        <v>5.6812940851657199E-3</v>
      </c>
    </row>
    <row r="16" spans="1:16" x14ac:dyDescent="0.35">
      <c r="A16" s="1">
        <v>40603</v>
      </c>
      <c r="B16">
        <f t="shared" si="0"/>
        <v>2011</v>
      </c>
      <c r="C16" s="3">
        <v>1.6954628535649701</v>
      </c>
      <c r="D16" s="3">
        <v>1.67290297521276</v>
      </c>
      <c r="E16" s="3">
        <v>2.7128104933091101E-2</v>
      </c>
      <c r="F16" s="4">
        <f t="shared" si="1"/>
        <v>3.3954939337108208</v>
      </c>
      <c r="G16" s="2">
        <f t="shared" si="2"/>
        <v>0.78728945646560822</v>
      </c>
      <c r="H16" s="3">
        <v>3.36836582877774</v>
      </c>
      <c r="I16">
        <v>0.39311512684165301</v>
      </c>
      <c r="J16">
        <v>0.38788432545823598</v>
      </c>
      <c r="K16">
        <v>6.2900041657191798E-3</v>
      </c>
    </row>
    <row r="17" spans="1:11" x14ac:dyDescent="0.35">
      <c r="A17" s="1">
        <v>40634</v>
      </c>
      <c r="B17">
        <f t="shared" si="0"/>
        <v>2011</v>
      </c>
      <c r="C17" s="3">
        <v>1.6954628535649701</v>
      </c>
      <c r="D17" s="3">
        <v>1.67290297521276</v>
      </c>
      <c r="E17" s="3">
        <v>2.7128104933091101E-2</v>
      </c>
      <c r="F17" s="4">
        <f t="shared" si="1"/>
        <v>3.3954939337108208</v>
      </c>
      <c r="G17" s="2">
        <f t="shared" si="2"/>
        <v>0.76189302238607259</v>
      </c>
      <c r="H17" s="3">
        <v>3.36836582877774</v>
      </c>
      <c r="I17">
        <v>0.38043399371772901</v>
      </c>
      <c r="J17">
        <v>0.37537192786280899</v>
      </c>
      <c r="K17">
        <v>6.08710080553469E-3</v>
      </c>
    </row>
    <row r="18" spans="1:11" x14ac:dyDescent="0.35">
      <c r="A18" s="1">
        <v>40664</v>
      </c>
      <c r="B18">
        <f t="shared" si="0"/>
        <v>2011</v>
      </c>
      <c r="C18" s="3">
        <v>1.6954628535649701</v>
      </c>
      <c r="D18" s="3">
        <v>1.67290297521276</v>
      </c>
      <c r="E18" s="3">
        <v>2.7128104933091101E-2</v>
      </c>
      <c r="F18" s="4">
        <f t="shared" si="1"/>
        <v>3.3954939337108208</v>
      </c>
      <c r="G18" s="2">
        <f t="shared" si="2"/>
        <v>0.78728945646560822</v>
      </c>
      <c r="H18" s="3">
        <v>3.36836582877774</v>
      </c>
      <c r="I18">
        <v>0.39311512684165301</v>
      </c>
      <c r="J18">
        <v>0.38788432545823598</v>
      </c>
      <c r="K18">
        <v>6.2900041657191798E-3</v>
      </c>
    </row>
    <row r="19" spans="1:11" x14ac:dyDescent="0.35">
      <c r="A19" s="1">
        <v>40695</v>
      </c>
      <c r="B19">
        <f t="shared" si="0"/>
        <v>2011</v>
      </c>
      <c r="C19" s="3">
        <v>2.26061713808663</v>
      </c>
      <c r="D19" s="3">
        <v>2.2305373002836899</v>
      </c>
      <c r="E19" s="3">
        <v>3.6170806577454799E-2</v>
      </c>
      <c r="F19" s="4">
        <f t="shared" si="1"/>
        <v>4.5273252449477743</v>
      </c>
      <c r="G19" s="2">
        <f t="shared" si="2"/>
        <v>1.0158573631814307</v>
      </c>
      <c r="H19" s="3">
        <v>4.4911544383703097</v>
      </c>
      <c r="I19">
        <v>0.50724532495697205</v>
      </c>
      <c r="J19">
        <v>0.50049590381707898</v>
      </c>
      <c r="K19">
        <v>8.1161344073795907E-3</v>
      </c>
    </row>
    <row r="20" spans="1:11" x14ac:dyDescent="0.35">
      <c r="A20" s="1">
        <v>40725</v>
      </c>
      <c r="B20">
        <f t="shared" si="0"/>
        <v>2011</v>
      </c>
      <c r="C20" s="3">
        <v>2.82577142260828</v>
      </c>
      <c r="D20" s="3">
        <v>2.7881716253546101</v>
      </c>
      <c r="E20" s="3">
        <v>4.5213508221818501E-2</v>
      </c>
      <c r="F20" s="4">
        <f t="shared" si="1"/>
        <v>5.6591565561847084</v>
      </c>
      <c r="G20" s="2">
        <f t="shared" si="2"/>
        <v>1.3121490941093477</v>
      </c>
      <c r="H20" s="3">
        <v>5.6139430479628896</v>
      </c>
      <c r="I20">
        <v>0.65519187806942203</v>
      </c>
      <c r="J20">
        <v>0.64647387576372695</v>
      </c>
      <c r="K20">
        <v>1.0483340276198599E-2</v>
      </c>
    </row>
    <row r="21" spans="1:11" x14ac:dyDescent="0.35">
      <c r="A21" s="1">
        <v>40756</v>
      </c>
      <c r="B21">
        <f t="shared" si="0"/>
        <v>2011</v>
      </c>
      <c r="C21" s="3">
        <v>2.82577142260828</v>
      </c>
      <c r="D21" s="3">
        <v>2.7881716253546101</v>
      </c>
      <c r="E21" s="3">
        <v>4.5213508221818501E-2</v>
      </c>
      <c r="F21" s="4">
        <f t="shared" si="1"/>
        <v>5.6591565561847084</v>
      </c>
      <c r="G21" s="2">
        <f t="shared" si="2"/>
        <v>1.3121490941093477</v>
      </c>
      <c r="H21" s="3">
        <v>5.6139430479628896</v>
      </c>
      <c r="I21">
        <v>0.65519187806942203</v>
      </c>
      <c r="J21">
        <v>0.64647387576372695</v>
      </c>
      <c r="K21">
        <v>1.0483340276198599E-2</v>
      </c>
    </row>
    <row r="22" spans="1:11" x14ac:dyDescent="0.35">
      <c r="A22" s="1">
        <v>40787</v>
      </c>
      <c r="B22">
        <f t="shared" si="0"/>
        <v>2011</v>
      </c>
      <c r="C22" s="3">
        <v>4.52123427617326</v>
      </c>
      <c r="D22" s="3">
        <v>4.46107460056737</v>
      </c>
      <c r="E22" s="3">
        <v>7.2341613154909695E-2</v>
      </c>
      <c r="F22" s="4">
        <f t="shared" si="1"/>
        <v>9.0546504898955398</v>
      </c>
      <c r="G22" s="2">
        <f t="shared" si="2"/>
        <v>2.0317147263628592</v>
      </c>
      <c r="H22" s="3">
        <v>8.9823088767406301</v>
      </c>
      <c r="I22">
        <v>1.0144906499139399</v>
      </c>
      <c r="J22">
        <v>1.00099180763416</v>
      </c>
      <c r="K22">
        <v>1.6232268814759199E-2</v>
      </c>
    </row>
    <row r="23" spans="1:11" x14ac:dyDescent="0.35">
      <c r="A23" s="1">
        <v>40817</v>
      </c>
      <c r="B23">
        <f t="shared" si="0"/>
        <v>2011</v>
      </c>
      <c r="C23" s="3">
        <v>8.4773142678248607</v>
      </c>
      <c r="D23" s="3">
        <v>8.3645148760638204</v>
      </c>
      <c r="E23" s="3">
        <v>0.13564052466545601</v>
      </c>
      <c r="F23" s="4">
        <f t="shared" si="1"/>
        <v>16.977469668554136</v>
      </c>
      <c r="G23" s="2">
        <f t="shared" si="2"/>
        <v>3.9364472823280456</v>
      </c>
      <c r="H23" s="3">
        <v>16.841829143888699</v>
      </c>
      <c r="I23">
        <v>1.96557563420827</v>
      </c>
      <c r="J23">
        <v>1.93942162729118</v>
      </c>
      <c r="K23">
        <v>3.1450020828595902E-2</v>
      </c>
    </row>
    <row r="24" spans="1:11" x14ac:dyDescent="0.35">
      <c r="A24" s="1">
        <v>40848</v>
      </c>
      <c r="B24">
        <f t="shared" si="0"/>
        <v>2011</v>
      </c>
      <c r="C24" s="3">
        <v>13.5637028285198</v>
      </c>
      <c r="D24" s="3">
        <v>13.383223801702099</v>
      </c>
      <c r="E24" s="3">
        <v>0.217024839464729</v>
      </c>
      <c r="F24" s="4">
        <f t="shared" si="1"/>
        <v>27.163951469686626</v>
      </c>
      <c r="G24" s="2">
        <f t="shared" si="2"/>
        <v>6.0951441790885772</v>
      </c>
      <c r="H24" s="3">
        <v>26.946926630221899</v>
      </c>
      <c r="I24">
        <v>3.0434719497418299</v>
      </c>
      <c r="J24">
        <v>3.0029754229024701</v>
      </c>
      <c r="K24">
        <v>4.8696806444277603E-2</v>
      </c>
    </row>
    <row r="25" spans="1:11" x14ac:dyDescent="0.35">
      <c r="A25" s="1">
        <v>40878</v>
      </c>
      <c r="B25">
        <f t="shared" si="0"/>
        <v>2011</v>
      </c>
      <c r="C25" s="3">
        <v>16.9546285356497</v>
      </c>
      <c r="D25" s="3">
        <v>16.729029752127602</v>
      </c>
      <c r="E25" s="3">
        <v>0.27128104933091102</v>
      </c>
      <c r="F25" s="4">
        <f t="shared" si="1"/>
        <v>33.954939337108215</v>
      </c>
      <c r="G25" s="2">
        <f t="shared" si="2"/>
        <v>7.8728945646560815</v>
      </c>
      <c r="H25" s="3">
        <v>33.683658287777398</v>
      </c>
      <c r="I25">
        <v>3.9311512684165302</v>
      </c>
      <c r="J25">
        <v>3.8788432545823599</v>
      </c>
      <c r="K25">
        <v>6.2900041657191805E-2</v>
      </c>
    </row>
    <row r="26" spans="1:11" x14ac:dyDescent="0.35">
      <c r="A26" s="1">
        <v>40909</v>
      </c>
      <c r="B26">
        <f t="shared" si="0"/>
        <v>2012</v>
      </c>
      <c r="C26" s="3">
        <v>18.650091389214701</v>
      </c>
      <c r="D26" s="3">
        <v>18.401932727340402</v>
      </c>
      <c r="E26" s="3">
        <v>0.298409154264002</v>
      </c>
      <c r="F26" s="4">
        <f t="shared" si="1"/>
        <v>37.350433270819103</v>
      </c>
      <c r="G26" s="2">
        <f t="shared" si="2"/>
        <v>8.7553508784966603</v>
      </c>
      <c r="H26" s="3">
        <v>37.052024116555103</v>
      </c>
      <c r="I26">
        <v>4.3717858061950903</v>
      </c>
      <c r="J26">
        <v>4.3136146963047803</v>
      </c>
      <c r="K26">
        <v>6.9950375996789202E-2</v>
      </c>
    </row>
    <row r="27" spans="1:11" x14ac:dyDescent="0.35">
      <c r="A27" s="1">
        <v>40940</v>
      </c>
      <c r="B27">
        <f t="shared" si="0"/>
        <v>2012</v>
      </c>
      <c r="C27" s="3">
        <v>19.215245673736302</v>
      </c>
      <c r="D27" s="3">
        <v>18.959567052411298</v>
      </c>
      <c r="E27" s="3">
        <v>0.30745185590836599</v>
      </c>
      <c r="F27" s="4">
        <f t="shared" si="1"/>
        <v>38.482264582055969</v>
      </c>
      <c r="G27" s="2">
        <f t="shared" si="2"/>
        <v>8.4386861839664817</v>
      </c>
      <c r="H27" s="3">
        <v>38.174812726147699</v>
      </c>
      <c r="I27">
        <v>4.2136664759612499</v>
      </c>
      <c r="J27">
        <v>4.1575993065068602</v>
      </c>
      <c r="K27">
        <v>6.7420401498371599E-2</v>
      </c>
    </row>
    <row r="28" spans="1:11" x14ac:dyDescent="0.35">
      <c r="A28" s="1">
        <v>40969</v>
      </c>
      <c r="B28">
        <f t="shared" si="0"/>
        <v>2012</v>
      </c>
      <c r="C28" s="3">
        <v>27.6925599415612</v>
      </c>
      <c r="D28" s="3">
        <v>27.324081928475099</v>
      </c>
      <c r="E28" s="3">
        <v>0.443092380573822</v>
      </c>
      <c r="F28" s="4">
        <f t="shared" si="1"/>
        <v>55.459734250610119</v>
      </c>
      <c r="G28" s="2">
        <f t="shared" si="2"/>
        <v>13.000369486252614</v>
      </c>
      <c r="H28" s="3">
        <v>55.016641870036302</v>
      </c>
      <c r="I28">
        <v>6.4914395304108901</v>
      </c>
      <c r="J28">
        <v>6.40506424602831</v>
      </c>
      <c r="K28">
        <v>0.103865709813414</v>
      </c>
    </row>
    <row r="29" spans="1:11" x14ac:dyDescent="0.35">
      <c r="A29" s="1">
        <v>41000</v>
      </c>
      <c r="B29">
        <f t="shared" si="0"/>
        <v>2012</v>
      </c>
      <c r="C29" s="3">
        <v>33.344102786777803</v>
      </c>
      <c r="D29" s="3">
        <v>32.900425179184403</v>
      </c>
      <c r="E29" s="3">
        <v>0.53351939701745899</v>
      </c>
      <c r="F29" s="4">
        <f t="shared" si="1"/>
        <v>66.778047362979663</v>
      </c>
      <c r="G29" s="2">
        <f t="shared" si="2"/>
        <v>15.148554305903316</v>
      </c>
      <c r="H29" s="3">
        <v>66.244527965962106</v>
      </c>
      <c r="I29">
        <v>7.5640868787539697</v>
      </c>
      <c r="J29">
        <v>7.4634389173601798</v>
      </c>
      <c r="K29">
        <v>0.121028509789166</v>
      </c>
    </row>
    <row r="30" spans="1:11" x14ac:dyDescent="0.35">
      <c r="A30" s="1">
        <v>41030</v>
      </c>
      <c r="B30">
        <f t="shared" si="0"/>
        <v>2012</v>
      </c>
      <c r="C30" s="3">
        <v>42.386571339124302</v>
      </c>
      <c r="D30" s="3">
        <v>41.822574380319097</v>
      </c>
      <c r="E30" s="3">
        <v>0.67820262332727799</v>
      </c>
      <c r="F30" s="4">
        <f t="shared" si="1"/>
        <v>84.887348342770679</v>
      </c>
      <c r="G30" s="2">
        <f t="shared" si="2"/>
        <v>19.898524723856053</v>
      </c>
      <c r="H30" s="3">
        <v>84.209145719443399</v>
      </c>
      <c r="I30">
        <v>9.9358768322615703</v>
      </c>
      <c r="J30">
        <v>9.8036697643290491</v>
      </c>
      <c r="K30">
        <v>0.15897812726543001</v>
      </c>
    </row>
    <row r="31" spans="1:11" x14ac:dyDescent="0.35">
      <c r="A31" s="1">
        <v>41061</v>
      </c>
      <c r="B31">
        <f t="shared" si="0"/>
        <v>2012</v>
      </c>
      <c r="C31" s="3">
        <v>49.168422753384199</v>
      </c>
      <c r="D31" s="3">
        <v>48.514186281170197</v>
      </c>
      <c r="E31" s="3">
        <v>0.78671504305964302</v>
      </c>
      <c r="F31" s="4">
        <f t="shared" si="1"/>
        <v>98.469324077614033</v>
      </c>
      <c r="G31" s="2">
        <f t="shared" si="2"/>
        <v>22.337698722264161</v>
      </c>
      <c r="H31" s="3">
        <v>97.682609034554304</v>
      </c>
      <c r="I31">
        <v>11.1538230246033</v>
      </c>
      <c r="J31">
        <v>11.0054099289887</v>
      </c>
      <c r="K31">
        <v>0.17846576867215999</v>
      </c>
    </row>
    <row r="32" spans="1:11" x14ac:dyDescent="0.35">
      <c r="A32" s="1">
        <v>41091</v>
      </c>
      <c r="B32">
        <f t="shared" si="0"/>
        <v>2012</v>
      </c>
      <c r="C32" s="3">
        <v>53.689657029557402</v>
      </c>
      <c r="D32" s="3">
        <v>52.975260881737498</v>
      </c>
      <c r="E32" s="3">
        <v>0.85905665621455196</v>
      </c>
      <c r="F32" s="4">
        <f t="shared" si="1"/>
        <v>107.52397456750946</v>
      </c>
      <c r="G32" s="2">
        <f t="shared" si="2"/>
        <v>25.204797983551007</v>
      </c>
      <c r="H32" s="3">
        <v>106.66491791129501</v>
      </c>
      <c r="I32">
        <v>12.585443987531299</v>
      </c>
      <c r="J32">
        <v>12.4179817014835</v>
      </c>
      <c r="K32">
        <v>0.201372294536211</v>
      </c>
    </row>
    <row r="33" spans="1:11" x14ac:dyDescent="0.35">
      <c r="A33" s="1">
        <v>41122</v>
      </c>
      <c r="B33">
        <f t="shared" si="0"/>
        <v>2012</v>
      </c>
      <c r="C33" s="3">
        <v>58.210891305730698</v>
      </c>
      <c r="D33" s="3">
        <v>57.436335482304898</v>
      </c>
      <c r="E33" s="3">
        <v>0.93139826936946202</v>
      </c>
      <c r="F33" s="4">
        <f t="shared" si="1"/>
        <v>116.57862505740506</v>
      </c>
      <c r="G33" s="2">
        <f t="shared" si="2"/>
        <v>27.327307287428923</v>
      </c>
      <c r="H33" s="3">
        <v>115.64722678803599</v>
      </c>
      <c r="I33">
        <v>13.6452708496392</v>
      </c>
      <c r="J33">
        <v>13.4637064763452</v>
      </c>
      <c r="K33">
        <v>0.21832996144452399</v>
      </c>
    </row>
    <row r="34" spans="1:11" x14ac:dyDescent="0.35">
      <c r="A34" s="1">
        <v>41153</v>
      </c>
      <c r="B34">
        <f t="shared" si="0"/>
        <v>2012</v>
      </c>
      <c r="C34" s="3">
        <v>62.732125581903901</v>
      </c>
      <c r="D34" s="3">
        <v>61.897410082872298</v>
      </c>
      <c r="E34" s="3">
        <v>1.00373988252437</v>
      </c>
      <c r="F34" s="4">
        <f t="shared" si="1"/>
        <v>125.63327554730057</v>
      </c>
      <c r="G34" s="2">
        <f t="shared" si="2"/>
        <v>28.499822507716381</v>
      </c>
      <c r="H34" s="3">
        <v>124.629535664776</v>
      </c>
      <c r="I34">
        <v>14.2307397210456</v>
      </c>
      <c r="J34">
        <v>14.0413850818132</v>
      </c>
      <c r="K34">
        <v>0.22769770485758301</v>
      </c>
    </row>
    <row r="35" spans="1:11" x14ac:dyDescent="0.35">
      <c r="A35" s="1">
        <v>41183</v>
      </c>
      <c r="B35">
        <f t="shared" si="0"/>
        <v>2012</v>
      </c>
      <c r="C35" s="3">
        <v>69.513976996163805</v>
      </c>
      <c r="D35" s="3">
        <v>68.589021983723299</v>
      </c>
      <c r="E35" s="3">
        <v>1.1122523022567401</v>
      </c>
      <c r="F35" s="4">
        <f t="shared" si="1"/>
        <v>139.21525128214384</v>
      </c>
      <c r="G35" s="2">
        <f t="shared" si="2"/>
        <v>32.633580547123906</v>
      </c>
      <c r="H35" s="3">
        <v>138.10299897988699</v>
      </c>
      <c r="I35">
        <v>16.294838004909</v>
      </c>
      <c r="J35">
        <v>16.078018413499599</v>
      </c>
      <c r="K35">
        <v>0.26072412871530498</v>
      </c>
    </row>
    <row r="36" spans="1:11" x14ac:dyDescent="0.35">
      <c r="A36" s="1">
        <v>41214</v>
      </c>
      <c r="B36">
        <f t="shared" si="0"/>
        <v>2012</v>
      </c>
      <c r="C36" s="3">
        <v>80.817062686596998</v>
      </c>
      <c r="D36" s="3">
        <v>79.7417084851418</v>
      </c>
      <c r="E36" s="3">
        <v>1.29310633514401</v>
      </c>
      <c r="F36" s="4">
        <f t="shared" si="1"/>
        <v>161.8518775068828</v>
      </c>
      <c r="G36" s="2">
        <f t="shared" si="2"/>
        <v>36.715987554986043</v>
      </c>
      <c r="H36" s="3">
        <v>160.55877117173901</v>
      </c>
      <c r="I36">
        <v>18.333295316301999</v>
      </c>
      <c r="J36">
        <v>18.089351952245899</v>
      </c>
      <c r="K36">
        <v>0.29334028643814802</v>
      </c>
    </row>
    <row r="37" spans="1:11" x14ac:dyDescent="0.35">
      <c r="A37" s="1">
        <v>41244</v>
      </c>
      <c r="B37">
        <f t="shared" si="0"/>
        <v>2012</v>
      </c>
      <c r="C37" s="3">
        <v>90.989839807986797</v>
      </c>
      <c r="D37" s="3">
        <v>89.779126336418301</v>
      </c>
      <c r="E37" s="3">
        <v>1.45587496474256</v>
      </c>
      <c r="F37" s="4">
        <f t="shared" si="1"/>
        <v>182.22484110914766</v>
      </c>
      <c r="G37" s="2">
        <f t="shared" si="2"/>
        <v>42.715499740544288</v>
      </c>
      <c r="H37" s="3">
        <v>180.768966144405</v>
      </c>
      <c r="I37">
        <v>21.329015599921501</v>
      </c>
      <c r="J37">
        <v>21.045211094092998</v>
      </c>
      <c r="K37">
        <v>0.34127304652979001</v>
      </c>
    </row>
    <row r="38" spans="1:11" x14ac:dyDescent="0.35">
      <c r="A38" s="1">
        <v>41275</v>
      </c>
      <c r="B38">
        <f t="shared" si="0"/>
        <v>2013</v>
      </c>
      <c r="C38" s="3">
        <v>96.641382653203394</v>
      </c>
      <c r="D38" s="3">
        <v>95.355469587127601</v>
      </c>
      <c r="E38" s="3">
        <v>1.54630198118619</v>
      </c>
      <c r="F38" s="4">
        <f t="shared" si="1"/>
        <v>193.5431542215172</v>
      </c>
      <c r="G38" s="2">
        <f t="shared" si="2"/>
        <v>45.861773722243868</v>
      </c>
      <c r="H38" s="3">
        <v>191.99685224033101</v>
      </c>
      <c r="I38">
        <v>22.900036125138499</v>
      </c>
      <c r="J38">
        <v>22.595327574220999</v>
      </c>
      <c r="K38">
        <v>0.36641002288436703</v>
      </c>
    </row>
    <row r="39" spans="1:11" x14ac:dyDescent="0.35">
      <c r="A39" s="1">
        <v>41306</v>
      </c>
      <c r="B39">
        <f t="shared" si="0"/>
        <v>2013</v>
      </c>
      <c r="C39" s="3">
        <v>102.29292549842</v>
      </c>
      <c r="D39" s="3">
        <v>100.931812837837</v>
      </c>
      <c r="E39" s="3">
        <v>1.63672899762983</v>
      </c>
      <c r="F39" s="4">
        <f t="shared" si="1"/>
        <v>204.86146733388685</v>
      </c>
      <c r="G39" s="2">
        <f t="shared" si="2"/>
        <v>43.845966652392327</v>
      </c>
      <c r="H39" s="3">
        <v>203.22473833625699</v>
      </c>
      <c r="I39">
        <v>21.893488602565899</v>
      </c>
      <c r="J39">
        <v>21.6021732024433</v>
      </c>
      <c r="K39">
        <v>0.35030484738313</v>
      </c>
    </row>
    <row r="40" spans="1:11" x14ac:dyDescent="0.35">
      <c r="A40" s="1">
        <v>41334</v>
      </c>
      <c r="B40">
        <f t="shared" si="0"/>
        <v>2013</v>
      </c>
      <c r="C40" s="3">
        <v>110.770239766245</v>
      </c>
      <c r="D40" s="3">
        <v>109.29632771390099</v>
      </c>
      <c r="E40" s="3">
        <v>1.77236952229529</v>
      </c>
      <c r="F40" s="4">
        <f t="shared" si="1"/>
        <v>221.83893700244127</v>
      </c>
      <c r="G40" s="2">
        <f t="shared" si="2"/>
        <v>52.566711400934523</v>
      </c>
      <c r="H40" s="3">
        <v>220.06656748014501</v>
      </c>
      <c r="I40">
        <v>26.247994622965798</v>
      </c>
      <c r="J40">
        <v>25.8987380382884</v>
      </c>
      <c r="K40">
        <v>0.41997873968032701</v>
      </c>
    </row>
    <row r="41" spans="1:11" x14ac:dyDescent="0.35">
      <c r="A41" s="1">
        <v>41365</v>
      </c>
      <c r="B41">
        <f t="shared" si="0"/>
        <v>2013</v>
      </c>
      <c r="C41" s="3">
        <v>114.72631975789599</v>
      </c>
      <c r="D41" s="3">
        <v>113.199767989397</v>
      </c>
      <c r="E41" s="3">
        <v>1.83566843380583</v>
      </c>
      <c r="F41" s="4">
        <f t="shared" si="1"/>
        <v>229.76175618109883</v>
      </c>
      <c r="G41" s="2">
        <f t="shared" si="2"/>
        <v>52.687832855775305</v>
      </c>
      <c r="H41" s="3">
        <v>227.926087747293</v>
      </c>
      <c r="I41">
        <v>26.308473873249099</v>
      </c>
      <c r="J41">
        <v>25.9584125498973</v>
      </c>
      <c r="K41">
        <v>0.42094643262889903</v>
      </c>
    </row>
    <row r="42" spans="1:11" x14ac:dyDescent="0.35">
      <c r="A42" s="1">
        <v>41395</v>
      </c>
      <c r="B42">
        <f t="shared" si="0"/>
        <v>2013</v>
      </c>
      <c r="C42" s="3">
        <v>119.24755403407001</v>
      </c>
      <c r="D42" s="3">
        <v>117.66084258996401</v>
      </c>
      <c r="E42" s="3">
        <v>1.9080100469607399</v>
      </c>
      <c r="F42" s="4">
        <f t="shared" si="1"/>
        <v>238.81640667099475</v>
      </c>
      <c r="G42" s="2">
        <f t="shared" si="2"/>
        <v>56.589674008148805</v>
      </c>
      <c r="H42" s="3">
        <v>236.908396624034</v>
      </c>
      <c r="I42">
        <v>28.256769721662099</v>
      </c>
      <c r="J42">
        <v>27.8807843167288</v>
      </c>
      <c r="K42">
        <v>0.45211996975790297</v>
      </c>
    </row>
    <row r="43" spans="1:11" x14ac:dyDescent="0.35">
      <c r="A43" s="1">
        <v>41426</v>
      </c>
      <c r="B43">
        <f t="shared" si="0"/>
        <v>2013</v>
      </c>
      <c r="C43" s="3">
        <v>127.72486830189401</v>
      </c>
      <c r="D43" s="3">
        <v>126.025357466028</v>
      </c>
      <c r="E43" s="3">
        <v>2.0436505716262001</v>
      </c>
      <c r="F43" s="4">
        <f t="shared" si="1"/>
        <v>255.79387633954821</v>
      </c>
      <c r="G43" s="2">
        <f t="shared" si="2"/>
        <v>58.657390272932233</v>
      </c>
      <c r="H43" s="3">
        <v>253.75022576792301</v>
      </c>
      <c r="I43">
        <v>29.2892369229276</v>
      </c>
      <c r="J43">
        <v>28.899513479196099</v>
      </c>
      <c r="K43">
        <v>0.46863987080852798</v>
      </c>
    </row>
    <row r="44" spans="1:11" x14ac:dyDescent="0.35">
      <c r="A44" s="1">
        <v>41456</v>
      </c>
      <c r="B44">
        <f t="shared" si="0"/>
        <v>2013</v>
      </c>
      <c r="C44" s="3">
        <v>137.89764542328399</v>
      </c>
      <c r="D44" s="3">
        <v>136.06277531730501</v>
      </c>
      <c r="E44" s="3">
        <v>2.2064192012247501</v>
      </c>
      <c r="F44" s="4">
        <f t="shared" si="1"/>
        <v>276.16683994181381</v>
      </c>
      <c r="G44" s="2">
        <f t="shared" si="2"/>
        <v>65.440191744020481</v>
      </c>
      <c r="H44" s="3">
        <v>273.96042074058897</v>
      </c>
      <c r="I44">
        <v>32.676074938794102</v>
      </c>
      <c r="J44">
        <v>32.241286129297798</v>
      </c>
      <c r="K44">
        <v>0.52283067592857002</v>
      </c>
    </row>
    <row r="45" spans="1:11" x14ac:dyDescent="0.35">
      <c r="A45" s="1">
        <v>41487</v>
      </c>
      <c r="B45">
        <f t="shared" si="0"/>
        <v>2013</v>
      </c>
      <c r="C45" s="3">
        <v>145.24465112206599</v>
      </c>
      <c r="D45" s="3">
        <v>143.31202154322699</v>
      </c>
      <c r="E45" s="3">
        <v>2.3239743226014702</v>
      </c>
      <c r="F45" s="4">
        <f t="shared" si="1"/>
        <v>290.88064698789447</v>
      </c>
      <c r="G45" s="2">
        <f t="shared" si="2"/>
        <v>68.926759336939568</v>
      </c>
      <c r="H45" s="3">
        <v>288.55667266529298</v>
      </c>
      <c r="I45">
        <v>34.417013357664302</v>
      </c>
      <c r="J45">
        <v>33.959059570612801</v>
      </c>
      <c r="K45">
        <v>0.55068640866246998</v>
      </c>
    </row>
    <row r="46" spans="1:11" x14ac:dyDescent="0.35">
      <c r="A46" s="1">
        <v>41518</v>
      </c>
      <c r="B46">
        <f t="shared" si="0"/>
        <v>2013</v>
      </c>
      <c r="C46" s="3">
        <v>152.59165682084699</v>
      </c>
      <c r="D46" s="3">
        <v>150.561267769149</v>
      </c>
      <c r="E46" s="3">
        <v>2.4415294439782</v>
      </c>
      <c r="F46" s="4">
        <f t="shared" si="1"/>
        <v>305.59445403397422</v>
      </c>
      <c r="G46" s="2">
        <f t="shared" si="2"/>
        <v>70.077413157927808</v>
      </c>
      <c r="H46" s="3">
        <v>303.15292458999602</v>
      </c>
      <c r="I46">
        <v>34.991566235355997</v>
      </c>
      <c r="J46">
        <v>34.5259674308979</v>
      </c>
      <c r="K46">
        <v>0.55987949167390605</v>
      </c>
    </row>
    <row r="47" spans="1:11" x14ac:dyDescent="0.35">
      <c r="A47" s="1">
        <v>41548</v>
      </c>
      <c r="B47">
        <f t="shared" si="0"/>
        <v>2013</v>
      </c>
      <c r="C47" s="3">
        <v>161.634125373194</v>
      </c>
      <c r="D47" s="3">
        <v>159.483416970284</v>
      </c>
      <c r="E47" s="3">
        <v>2.5862126702880199</v>
      </c>
      <c r="F47" s="4">
        <f t="shared" si="1"/>
        <v>323.70375501376606</v>
      </c>
      <c r="G47" s="2">
        <f t="shared" si="2"/>
        <v>76.704487044220684</v>
      </c>
      <c r="H47" s="3">
        <v>321.117542343477</v>
      </c>
      <c r="I47">
        <v>38.300645215143902</v>
      </c>
      <c r="J47">
        <v>37.791015708930999</v>
      </c>
      <c r="K47">
        <v>0.61282612014578297</v>
      </c>
    </row>
    <row r="48" spans="1:11" x14ac:dyDescent="0.35">
      <c r="A48" s="1">
        <v>41579</v>
      </c>
      <c r="B48">
        <f t="shared" si="0"/>
        <v>2013</v>
      </c>
      <c r="C48" s="3">
        <v>172.93721106362699</v>
      </c>
      <c r="D48" s="3">
        <v>170.636103471702</v>
      </c>
      <c r="E48" s="3">
        <v>2.7670667031753</v>
      </c>
      <c r="F48" s="4">
        <f t="shared" si="1"/>
        <v>346.34038123850434</v>
      </c>
      <c r="G48" s="2">
        <f t="shared" si="2"/>
        <v>79.421068245651568</v>
      </c>
      <c r="H48" s="3">
        <v>343.57331453532902</v>
      </c>
      <c r="I48">
        <v>39.657108400070101</v>
      </c>
      <c r="J48">
        <v>39.129429755017703</v>
      </c>
      <c r="K48">
        <v>0.63453009056375997</v>
      </c>
    </row>
    <row r="49" spans="1:11" x14ac:dyDescent="0.35">
      <c r="A49" s="1">
        <v>41609</v>
      </c>
      <c r="B49">
        <f t="shared" si="0"/>
        <v>2013</v>
      </c>
      <c r="C49" s="3">
        <v>179.71906247788701</v>
      </c>
      <c r="D49" s="3">
        <v>177.327715372553</v>
      </c>
      <c r="E49" s="3">
        <v>2.8755791229076602</v>
      </c>
      <c r="F49" s="4">
        <f t="shared" si="1"/>
        <v>359.92235697334763</v>
      </c>
      <c r="G49" s="2">
        <f t="shared" si="2"/>
        <v>85.286807272944714</v>
      </c>
      <c r="H49" s="3">
        <v>357.04677785043998</v>
      </c>
      <c r="I49">
        <v>42.5860320923628</v>
      </c>
      <c r="J49">
        <v>42.019381102937302</v>
      </c>
      <c r="K49">
        <v>0.68139407764461202</v>
      </c>
    </row>
    <row r="50" spans="1:11" x14ac:dyDescent="0.35">
      <c r="A50" s="1">
        <v>41640</v>
      </c>
      <c r="B50">
        <f t="shared" si="0"/>
        <v>2014</v>
      </c>
      <c r="C50" s="3">
        <v>184.24029675406001</v>
      </c>
      <c r="D50" s="3">
        <v>181.78878997312</v>
      </c>
      <c r="E50" s="3">
        <v>2.9479207360625699</v>
      </c>
      <c r="F50" s="4">
        <f t="shared" si="1"/>
        <v>368.97700746324256</v>
      </c>
      <c r="G50" s="2">
        <f t="shared" si="2"/>
        <v>88.372520527223898</v>
      </c>
      <c r="H50" s="3">
        <v>366.02908672718098</v>
      </c>
      <c r="I50">
        <v>44.126812992438197</v>
      </c>
      <c r="J50">
        <v>43.539660327260798</v>
      </c>
      <c r="K50">
        <v>0.70604720752490302</v>
      </c>
    </row>
    <row r="51" spans="1:11" x14ac:dyDescent="0.35">
      <c r="A51" s="1">
        <v>41671</v>
      </c>
      <c r="B51">
        <f t="shared" si="0"/>
        <v>2014</v>
      </c>
      <c r="C51" s="3">
        <v>190.45699388379799</v>
      </c>
      <c r="D51" s="3">
        <v>187.92276754890099</v>
      </c>
      <c r="E51" s="3">
        <v>3.0473904541505701</v>
      </c>
      <c r="F51" s="4">
        <f t="shared" si="1"/>
        <v>381.42715188684951</v>
      </c>
      <c r="G51" s="2">
        <f t="shared" si="2"/>
        <v>82.513665515029174</v>
      </c>
      <c r="H51" s="3">
        <v>378.37976143269901</v>
      </c>
      <c r="I51">
        <v>41.2013266768897</v>
      </c>
      <c r="J51">
        <v>40.653100618249802</v>
      </c>
      <c r="K51">
        <v>0.65923821988966902</v>
      </c>
    </row>
    <row r="52" spans="1:11" x14ac:dyDescent="0.35">
      <c r="A52" s="1">
        <v>41699</v>
      </c>
      <c r="B52">
        <f t="shared" si="0"/>
        <v>2014</v>
      </c>
      <c r="C52" s="3">
        <v>194.41307387545001</v>
      </c>
      <c r="D52" s="3">
        <v>191.82620782439699</v>
      </c>
      <c r="E52" s="3">
        <v>3.1106893656611199</v>
      </c>
      <c r="F52" s="4">
        <f t="shared" si="1"/>
        <v>389.3499710655081</v>
      </c>
      <c r="G52" s="2">
        <f t="shared" si="2"/>
        <v>93.251984850812875</v>
      </c>
      <c r="H52" s="3">
        <v>386.23928169984703</v>
      </c>
      <c r="I52">
        <v>46.5632627895667</v>
      </c>
      <c r="J52">
        <v>45.9436906520788</v>
      </c>
      <c r="K52">
        <v>0.74503140916738297</v>
      </c>
    </row>
    <row r="53" spans="1:11" x14ac:dyDescent="0.35">
      <c r="A53" s="1">
        <v>41730</v>
      </c>
      <c r="B53">
        <f t="shared" si="0"/>
        <v>2014</v>
      </c>
      <c r="C53" s="3">
        <v>198.369153867102</v>
      </c>
      <c r="D53" s="3">
        <v>195.72964809989301</v>
      </c>
      <c r="E53" s="3">
        <v>3.1739882771716599</v>
      </c>
      <c r="F53" s="4">
        <f t="shared" si="1"/>
        <v>397.27279024416663</v>
      </c>
      <c r="G53" s="2">
        <f t="shared" si="2"/>
        <v>92.080213848374029</v>
      </c>
      <c r="H53" s="3">
        <v>394.09880196699498</v>
      </c>
      <c r="I53">
        <v>45.978165526456998</v>
      </c>
      <c r="J53">
        <v>45.366378710276699</v>
      </c>
      <c r="K53">
        <v>0.73566961164033595</v>
      </c>
    </row>
    <row r="54" spans="1:11" x14ac:dyDescent="0.35">
      <c r="A54" s="1">
        <v>41760</v>
      </c>
      <c r="B54">
        <f t="shared" si="0"/>
        <v>2014</v>
      </c>
      <c r="C54" s="3">
        <v>209.10708527301301</v>
      </c>
      <c r="D54" s="3">
        <v>206.324700276241</v>
      </c>
      <c r="E54" s="3">
        <v>3.3457996084145698</v>
      </c>
      <c r="F54" s="4">
        <f t="shared" si="1"/>
        <v>418.77758515766857</v>
      </c>
      <c r="G54" s="2">
        <f t="shared" si="2"/>
        <v>100.30009998488596</v>
      </c>
      <c r="H54" s="3">
        <v>415.43178554925402</v>
      </c>
      <c r="I54">
        <v>50.082579163196698</v>
      </c>
      <c r="J54">
        <v>49.4161788990383</v>
      </c>
      <c r="K54">
        <v>0.80134192265096404</v>
      </c>
    </row>
    <row r="55" spans="1:11" x14ac:dyDescent="0.35">
      <c r="A55" s="1">
        <v>41791</v>
      </c>
      <c r="B55">
        <f t="shared" si="0"/>
        <v>2014</v>
      </c>
      <c r="C55" s="3">
        <v>225.49655952414099</v>
      </c>
      <c r="D55" s="3">
        <v>222.49609570329801</v>
      </c>
      <c r="E55" s="3">
        <v>3.60803795610112</v>
      </c>
      <c r="F55" s="4">
        <f t="shared" si="1"/>
        <v>451.6006931835401</v>
      </c>
      <c r="G55" s="2">
        <f t="shared" si="2"/>
        <v>104.67237984473276</v>
      </c>
      <c r="H55" s="3">
        <v>447.992655227439</v>
      </c>
      <c r="I55">
        <v>52.265777906143398</v>
      </c>
      <c r="J55">
        <v>51.570327935613598</v>
      </c>
      <c r="K55">
        <v>0.83627400297576704</v>
      </c>
    </row>
    <row r="56" spans="1:11" x14ac:dyDescent="0.35">
      <c r="A56" s="1">
        <v>41821</v>
      </c>
      <c r="B56">
        <f t="shared" si="0"/>
        <v>2014</v>
      </c>
      <c r="C56" s="3">
        <v>237.929953783618</v>
      </c>
      <c r="D56" s="3">
        <v>234.764050854858</v>
      </c>
      <c r="E56" s="3">
        <v>3.80697739227712</v>
      </c>
      <c r="F56" s="4">
        <f t="shared" si="1"/>
        <v>476.50098203075316</v>
      </c>
      <c r="G56" s="2">
        <f t="shared" si="2"/>
        <v>114.12524890172159</v>
      </c>
      <c r="H56" s="3">
        <v>472.69400463847597</v>
      </c>
      <c r="I56">
        <v>56.9858535883941</v>
      </c>
      <c r="J56">
        <v>56.227598152689502</v>
      </c>
      <c r="K56">
        <v>0.91179716063798899</v>
      </c>
    </row>
    <row r="57" spans="1:11" x14ac:dyDescent="0.35">
      <c r="A57" s="1">
        <v>41852</v>
      </c>
      <c r="B57">
        <f t="shared" si="0"/>
        <v>2014</v>
      </c>
      <c r="C57" s="3">
        <v>244.14665091335601</v>
      </c>
      <c r="D57" s="3">
        <v>240.89802843063799</v>
      </c>
      <c r="E57" s="3">
        <v>3.9064471103651202</v>
      </c>
      <c r="F57" s="4">
        <f t="shared" si="1"/>
        <v>488.9511264543591</v>
      </c>
      <c r="G57" s="2">
        <f t="shared" si="2"/>
        <v>117.1071437661371</v>
      </c>
      <c r="H57" s="3">
        <v>485.04467934399401</v>
      </c>
      <c r="I57">
        <v>58.474795131083702</v>
      </c>
      <c r="J57">
        <v>57.696727795633898</v>
      </c>
      <c r="K57">
        <v>0.93562083941950402</v>
      </c>
    </row>
    <row r="58" spans="1:11" x14ac:dyDescent="0.35">
      <c r="A58" s="1">
        <v>41883</v>
      </c>
      <c r="B58">
        <f t="shared" si="0"/>
        <v>2014</v>
      </c>
      <c r="C58" s="3">
        <v>249.79819375857201</v>
      </c>
      <c r="D58" s="3">
        <v>246.47437168134701</v>
      </c>
      <c r="E58" s="3">
        <v>3.99687412680876</v>
      </c>
      <c r="F58" s="4">
        <f t="shared" si="1"/>
        <v>500.26943956672778</v>
      </c>
      <c r="G58" s="2">
        <f t="shared" si="2"/>
        <v>115.95286188313756</v>
      </c>
      <c r="H58" s="3">
        <v>496.27256543992002</v>
      </c>
      <c r="I58">
        <v>57.898430662945799</v>
      </c>
      <c r="J58">
        <v>57.128032449978001</v>
      </c>
      <c r="K58">
        <v>0.92639877021375605</v>
      </c>
    </row>
    <row r="59" spans="1:11" x14ac:dyDescent="0.35">
      <c r="A59" s="1">
        <v>41913</v>
      </c>
      <c r="B59">
        <f t="shared" si="0"/>
        <v>2014</v>
      </c>
      <c r="C59" s="3">
        <v>253.754273750224</v>
      </c>
      <c r="D59" s="3">
        <v>250.377811956844</v>
      </c>
      <c r="E59" s="3">
        <v>4.0601730383193102</v>
      </c>
      <c r="F59" s="4">
        <f t="shared" si="1"/>
        <v>508.19225874538728</v>
      </c>
      <c r="G59" s="2">
        <f t="shared" si="2"/>
        <v>121.71552673841563</v>
      </c>
      <c r="H59" s="3">
        <v>504.13208570706797</v>
      </c>
      <c r="I59">
        <v>60.775886606149498</v>
      </c>
      <c r="J59">
        <v>59.967200880184301</v>
      </c>
      <c r="K59">
        <v>0.97243925208184601</v>
      </c>
    </row>
    <row r="60" spans="1:11" x14ac:dyDescent="0.35">
      <c r="A60" s="1">
        <v>41944</v>
      </c>
      <c r="B60">
        <f t="shared" si="0"/>
        <v>2014</v>
      </c>
      <c r="C60" s="3">
        <v>257.71035374187602</v>
      </c>
      <c r="D60" s="3">
        <v>254.28125223233999</v>
      </c>
      <c r="E60" s="3">
        <v>4.1234719498298498</v>
      </c>
      <c r="F60" s="4">
        <f t="shared" si="1"/>
        <v>516.11507792404586</v>
      </c>
      <c r="G60" s="2">
        <f t="shared" si="2"/>
        <v>119.6255769654089</v>
      </c>
      <c r="H60" s="3">
        <v>511.99160597421599</v>
      </c>
      <c r="I60">
        <v>59.732317607021002</v>
      </c>
      <c r="J60">
        <v>58.937517640701302</v>
      </c>
      <c r="K60">
        <v>0.95574171768659</v>
      </c>
    </row>
    <row r="61" spans="1:11" x14ac:dyDescent="0.35">
      <c r="A61" s="1">
        <v>41974</v>
      </c>
      <c r="B61">
        <f t="shared" si="0"/>
        <v>2014</v>
      </c>
      <c r="C61" s="3">
        <v>263.36189658709202</v>
      </c>
      <c r="D61" s="3">
        <v>259.85759548304901</v>
      </c>
      <c r="E61" s="3">
        <v>4.21389896627349</v>
      </c>
      <c r="F61" s="4">
        <f t="shared" si="1"/>
        <v>527.4333910364146</v>
      </c>
      <c r="G61" s="2">
        <f t="shared" si="2"/>
        <v>126.32390971069418</v>
      </c>
      <c r="H61" s="3">
        <v>523.219492070142</v>
      </c>
      <c r="I61">
        <v>63.076978081215302</v>
      </c>
      <c r="J61">
        <v>62.237673964734697</v>
      </c>
      <c r="K61">
        <v>1.00925766474419</v>
      </c>
    </row>
    <row r="62" spans="1:11" x14ac:dyDescent="0.35">
      <c r="A62" s="1">
        <v>42005</v>
      </c>
      <c r="B62">
        <f t="shared" si="0"/>
        <v>2015</v>
      </c>
      <c r="C62" s="3">
        <v>269.01343943230899</v>
      </c>
      <c r="D62" s="3">
        <v>265.43393873375902</v>
      </c>
      <c r="E62" s="3">
        <v>4.3043259827171303</v>
      </c>
      <c r="F62" s="4">
        <f t="shared" si="1"/>
        <v>538.75170414878517</v>
      </c>
      <c r="G62" s="2">
        <f t="shared" si="2"/>
        <v>130.40743304532916</v>
      </c>
      <c r="H62" s="3">
        <v>534.44737816606698</v>
      </c>
      <c r="I62">
        <v>65.115992805053395</v>
      </c>
      <c r="J62">
        <v>64.249557498979698</v>
      </c>
      <c r="K62">
        <v>1.0418827412960501</v>
      </c>
    </row>
    <row r="63" spans="1:11" x14ac:dyDescent="0.35">
      <c r="A63" s="1">
        <v>42036</v>
      </c>
      <c r="B63">
        <f t="shared" si="0"/>
        <v>2015</v>
      </c>
      <c r="C63" s="3">
        <v>272.40436513943899</v>
      </c>
      <c r="D63" s="3">
        <v>268.77974468418398</v>
      </c>
      <c r="E63" s="3">
        <v>4.3585821925833104</v>
      </c>
      <c r="F63" s="4">
        <f t="shared" si="1"/>
        <v>545.54269201620627</v>
      </c>
      <c r="G63" s="2">
        <f t="shared" si="2"/>
        <v>119.27207348737875</v>
      </c>
      <c r="H63" s="3">
        <v>541.18410982362298</v>
      </c>
      <c r="I63">
        <v>59.555803666101902</v>
      </c>
      <c r="J63">
        <v>58.763352399446298</v>
      </c>
      <c r="K63">
        <v>0.95291742183054295</v>
      </c>
    </row>
    <row r="64" spans="1:11" x14ac:dyDescent="0.35">
      <c r="A64" s="1">
        <v>42064</v>
      </c>
      <c r="B64">
        <f t="shared" si="0"/>
        <v>2015</v>
      </c>
      <c r="C64" s="3">
        <v>279.18621655369901</v>
      </c>
      <c r="D64" s="3">
        <v>275.47135658503498</v>
      </c>
      <c r="E64" s="3">
        <v>4.4670946123156696</v>
      </c>
      <c r="F64" s="4">
        <f t="shared" si="1"/>
        <v>559.12466775104974</v>
      </c>
      <c r="G64" s="2">
        <f t="shared" si="2"/>
        <v>135.33880656384991</v>
      </c>
      <c r="H64" s="3">
        <v>554.65757313873405</v>
      </c>
      <c r="I64">
        <v>67.5783622808747</v>
      </c>
      <c r="J64">
        <v>66.679162614487296</v>
      </c>
      <c r="K64">
        <v>1.0812816684879201</v>
      </c>
    </row>
    <row r="65" spans="1:11" x14ac:dyDescent="0.35">
      <c r="A65" s="1">
        <v>42095</v>
      </c>
      <c r="B65">
        <f t="shared" si="0"/>
        <v>2015</v>
      </c>
      <c r="C65" s="3">
        <v>284.83775939891501</v>
      </c>
      <c r="D65" s="3">
        <v>281.04769983574403</v>
      </c>
      <c r="E65" s="3">
        <v>4.5575216287593099</v>
      </c>
      <c r="F65" s="4">
        <f t="shared" si="1"/>
        <v>570.44298086341837</v>
      </c>
      <c r="G65" s="2">
        <f t="shared" si="2"/>
        <v>133.6243146954036</v>
      </c>
      <c r="H65" s="3">
        <v>565.88545923465995</v>
      </c>
      <c r="I65">
        <v>66.722269667417095</v>
      </c>
      <c r="J65">
        <v>65.834461194400404</v>
      </c>
      <c r="K65">
        <v>1.0675838335860901</v>
      </c>
    </row>
    <row r="66" spans="1:11" x14ac:dyDescent="0.35">
      <c r="A66" s="1">
        <v>42125</v>
      </c>
      <c r="B66">
        <f t="shared" si="0"/>
        <v>2015</v>
      </c>
      <c r="C66" s="3">
        <v>291.05445652865302</v>
      </c>
      <c r="D66" s="3">
        <v>287.18167741152502</v>
      </c>
      <c r="E66" s="3">
        <v>4.6569913468473096</v>
      </c>
      <c r="F66" s="4">
        <f t="shared" si="1"/>
        <v>582.89312528702533</v>
      </c>
      <c r="G66" s="2">
        <f t="shared" si="2"/>
        <v>141.09207566879098</v>
      </c>
      <c r="H66" s="3">
        <v>578.23613394017798</v>
      </c>
      <c r="I66">
        <v>70.451126669332993</v>
      </c>
      <c r="J66">
        <v>69.513701915912904</v>
      </c>
      <c r="K66">
        <v>1.1272470835451001</v>
      </c>
    </row>
    <row r="67" spans="1:11" x14ac:dyDescent="0.35">
      <c r="A67" s="1">
        <v>42156</v>
      </c>
      <c r="B67">
        <f t="shared" ref="B67:B130" si="3">YEAR(A67)</f>
        <v>2015</v>
      </c>
      <c r="C67" s="3">
        <v>297.271153658392</v>
      </c>
      <c r="D67" s="3">
        <v>293.31565498730498</v>
      </c>
      <c r="E67" s="3">
        <v>4.7564610649353103</v>
      </c>
      <c r="F67" s="4">
        <f t="shared" ref="F67:F130" si="4">SUM(C67:E67)</f>
        <v>595.34326971063228</v>
      </c>
      <c r="G67" s="2">
        <f t="shared" ref="G67:G130" si="5">SUM(I67:K67)</f>
        <v>139.45712208290149</v>
      </c>
      <c r="H67" s="3">
        <v>590.58680864569601</v>
      </c>
      <c r="I67">
        <v>69.634749692582204</v>
      </c>
      <c r="J67">
        <v>68.708187675108405</v>
      </c>
      <c r="K67">
        <v>1.1141847152108699</v>
      </c>
    </row>
    <row r="68" spans="1:11" x14ac:dyDescent="0.35">
      <c r="A68" s="1">
        <v>42186</v>
      </c>
      <c r="B68">
        <f t="shared" si="3"/>
        <v>2015</v>
      </c>
      <c r="C68" s="3">
        <v>306.313622210738</v>
      </c>
      <c r="D68" s="3">
        <v>302.23780418843899</v>
      </c>
      <c r="E68" s="3">
        <v>4.9011442912451297</v>
      </c>
      <c r="F68" s="4">
        <f t="shared" si="4"/>
        <v>613.45257069042214</v>
      </c>
      <c r="G68" s="2">
        <f t="shared" si="5"/>
        <v>148.48913594657222</v>
      </c>
      <c r="H68" s="3">
        <v>608.55142639917801</v>
      </c>
      <c r="I68">
        <v>74.144680883065007</v>
      </c>
      <c r="J68">
        <v>73.158109589174302</v>
      </c>
      <c r="K68">
        <v>1.1863454743329001</v>
      </c>
    </row>
    <row r="69" spans="1:11" x14ac:dyDescent="0.35">
      <c r="A69" s="1">
        <v>42217</v>
      </c>
      <c r="B69">
        <f t="shared" si="3"/>
        <v>2015</v>
      </c>
      <c r="C69" s="3">
        <v>313.66062790951997</v>
      </c>
      <c r="D69" s="3">
        <v>309.48705041436102</v>
      </c>
      <c r="E69" s="3">
        <v>5.01869941262186</v>
      </c>
      <c r="F69" s="4">
        <f t="shared" si="4"/>
        <v>628.16637773650291</v>
      </c>
      <c r="G69" s="2">
        <f t="shared" si="5"/>
        <v>152.05068348772608</v>
      </c>
      <c r="H69" s="3">
        <v>623.147678323881</v>
      </c>
      <c r="I69">
        <v>75.923058837824797</v>
      </c>
      <c r="J69">
        <v>74.912824394818699</v>
      </c>
      <c r="K69">
        <v>1.21480025508258</v>
      </c>
    </row>
    <row r="70" spans="1:11" x14ac:dyDescent="0.35">
      <c r="A70" s="1">
        <v>42248</v>
      </c>
      <c r="B70">
        <f t="shared" si="3"/>
        <v>2015</v>
      </c>
      <c r="C70" s="3">
        <v>320.44247932377999</v>
      </c>
      <c r="D70" s="3">
        <v>316.17866231521202</v>
      </c>
      <c r="E70" s="3">
        <v>5.1272118323542202</v>
      </c>
      <c r="F70" s="4">
        <f t="shared" si="4"/>
        <v>641.74835347134615</v>
      </c>
      <c r="G70" s="2">
        <f t="shared" si="5"/>
        <v>150.32735403232917</v>
      </c>
      <c r="H70" s="3">
        <v>636.62114163899196</v>
      </c>
      <c r="I70">
        <v>75.062553375844303</v>
      </c>
      <c r="J70">
        <v>74.063768843700501</v>
      </c>
      <c r="K70">
        <v>1.20103181278435</v>
      </c>
    </row>
    <row r="71" spans="1:11" x14ac:dyDescent="0.35">
      <c r="A71" s="1">
        <v>42278</v>
      </c>
      <c r="B71">
        <f t="shared" si="3"/>
        <v>2015</v>
      </c>
      <c r="C71" s="3">
        <v>326.09402216899599</v>
      </c>
      <c r="D71" s="3">
        <v>321.75500556592198</v>
      </c>
      <c r="E71" s="3">
        <v>5.2176388487978604</v>
      </c>
      <c r="F71" s="4">
        <f t="shared" si="4"/>
        <v>653.0666665837158</v>
      </c>
      <c r="G71" s="2">
        <f t="shared" si="5"/>
        <v>158.07791778814058</v>
      </c>
      <c r="H71" s="3">
        <v>647.84902773491797</v>
      </c>
      <c r="I71">
        <v>78.932621530495396</v>
      </c>
      <c r="J71">
        <v>77.882341758216995</v>
      </c>
      <c r="K71">
        <v>1.26295449942819</v>
      </c>
    </row>
    <row r="72" spans="1:11" x14ac:dyDescent="0.35">
      <c r="A72" s="1">
        <v>42309</v>
      </c>
      <c r="B72">
        <f t="shared" si="3"/>
        <v>2015</v>
      </c>
      <c r="C72" s="3">
        <v>335.13649072134302</v>
      </c>
      <c r="D72" s="3">
        <v>330.67715476705598</v>
      </c>
      <c r="E72" s="3">
        <v>5.3623220751076799</v>
      </c>
      <c r="F72" s="4">
        <f t="shared" si="4"/>
        <v>671.17596756350679</v>
      </c>
      <c r="G72" s="2">
        <f t="shared" si="5"/>
        <v>157.22067185391737</v>
      </c>
      <c r="H72" s="3">
        <v>665.81364548839895</v>
      </c>
      <c r="I72">
        <v>78.504575223766594</v>
      </c>
      <c r="J72">
        <v>77.459991048173507</v>
      </c>
      <c r="K72">
        <v>1.25610558197728</v>
      </c>
    </row>
    <row r="73" spans="1:11" x14ac:dyDescent="0.35">
      <c r="A73" s="1">
        <v>42339</v>
      </c>
      <c r="B73">
        <f t="shared" si="3"/>
        <v>2015</v>
      </c>
      <c r="C73" s="3">
        <v>340.22287928203798</v>
      </c>
      <c r="D73" s="3">
        <v>335.69586369269501</v>
      </c>
      <c r="E73" s="3">
        <v>5.44370638990695</v>
      </c>
      <c r="F73" s="4">
        <f t="shared" si="4"/>
        <v>681.36244936464004</v>
      </c>
      <c r="G73" s="2">
        <f t="shared" si="5"/>
        <v>164.92704767497503</v>
      </c>
      <c r="H73" s="3">
        <v>675.91874297473203</v>
      </c>
      <c r="I73">
        <v>82.352579135802799</v>
      </c>
      <c r="J73">
        <v>81.256793307533101</v>
      </c>
      <c r="K73">
        <v>1.31767523163912</v>
      </c>
    </row>
    <row r="74" spans="1:11" x14ac:dyDescent="0.35">
      <c r="A74" s="1">
        <v>42370</v>
      </c>
      <c r="B74">
        <f t="shared" si="3"/>
        <v>2016</v>
      </c>
      <c r="C74" s="3">
        <v>347.56988498081898</v>
      </c>
      <c r="D74" s="3">
        <v>342.94510991861699</v>
      </c>
      <c r="E74" s="3">
        <v>5.5612615112836803</v>
      </c>
      <c r="F74" s="4">
        <f t="shared" si="4"/>
        <v>696.07625641071968</v>
      </c>
      <c r="G74" s="2">
        <f t="shared" si="5"/>
        <v>170.2621593762988</v>
      </c>
      <c r="H74" s="3">
        <v>690.51499489943603</v>
      </c>
      <c r="I74">
        <v>85.016546112568605</v>
      </c>
      <c r="J74">
        <v>83.885313461737297</v>
      </c>
      <c r="K74">
        <v>1.3602998019929</v>
      </c>
    </row>
    <row r="75" spans="1:11" x14ac:dyDescent="0.35">
      <c r="A75" s="1">
        <v>42401</v>
      </c>
      <c r="B75">
        <f t="shared" si="3"/>
        <v>2016</v>
      </c>
      <c r="C75" s="3">
        <v>354.351736395079</v>
      </c>
      <c r="D75" s="3">
        <v>349.63672181946799</v>
      </c>
      <c r="E75" s="3">
        <v>5.6697739310160502</v>
      </c>
      <c r="F75" s="4">
        <f t="shared" si="4"/>
        <v>709.65823214556303</v>
      </c>
      <c r="G75" s="2">
        <f t="shared" si="5"/>
        <v>162.38535766793822</v>
      </c>
      <c r="H75" s="3">
        <v>703.98845821454699</v>
      </c>
      <c r="I75">
        <v>81.083443900594602</v>
      </c>
      <c r="J75">
        <v>80.004545222909499</v>
      </c>
      <c r="K75">
        <v>1.2973685444341401</v>
      </c>
    </row>
    <row r="76" spans="1:11" x14ac:dyDescent="0.35">
      <c r="A76" s="1">
        <v>42430</v>
      </c>
      <c r="B76">
        <f t="shared" si="3"/>
        <v>2016</v>
      </c>
      <c r="C76" s="3">
        <v>360.56843352481701</v>
      </c>
      <c r="D76" s="3">
        <v>355.77069939524802</v>
      </c>
      <c r="E76" s="3">
        <v>5.76924364910405</v>
      </c>
      <c r="F76" s="4">
        <f t="shared" si="4"/>
        <v>722.10837656916908</v>
      </c>
      <c r="G76" s="2">
        <f t="shared" si="5"/>
        <v>176.62968728793271</v>
      </c>
      <c r="H76" s="3">
        <v>716.33913292006503</v>
      </c>
      <c r="I76">
        <v>88.196026698892297</v>
      </c>
      <c r="J76">
        <v>87.0224877863226</v>
      </c>
      <c r="K76">
        <v>1.4111728027178301</v>
      </c>
    </row>
    <row r="77" spans="1:11" x14ac:dyDescent="0.35">
      <c r="A77" s="1">
        <v>42461</v>
      </c>
      <c r="B77">
        <f t="shared" si="3"/>
        <v>2016</v>
      </c>
      <c r="C77" s="3">
        <v>367.35028493907703</v>
      </c>
      <c r="D77" s="3">
        <v>362.46231129609902</v>
      </c>
      <c r="E77" s="3">
        <v>5.8777560688364101</v>
      </c>
      <c r="F77" s="4">
        <f t="shared" si="4"/>
        <v>735.69035230401244</v>
      </c>
      <c r="G77" s="2">
        <f t="shared" si="5"/>
        <v>174.14697654538827</v>
      </c>
      <c r="H77" s="3">
        <v>729.81259623517599</v>
      </c>
      <c r="I77">
        <v>86.956341421195305</v>
      </c>
      <c r="J77">
        <v>85.799297797213598</v>
      </c>
      <c r="K77">
        <v>1.3913373269793601</v>
      </c>
    </row>
    <row r="78" spans="1:11" x14ac:dyDescent="0.35">
      <c r="A78" s="1">
        <v>42491</v>
      </c>
      <c r="B78">
        <f t="shared" si="3"/>
        <v>2016</v>
      </c>
      <c r="C78" s="3">
        <v>375.26244492237998</v>
      </c>
      <c r="D78" s="3">
        <v>370.26919184709197</v>
      </c>
      <c r="E78" s="3">
        <v>6.0043538918574999</v>
      </c>
      <c r="F78" s="4">
        <f t="shared" si="4"/>
        <v>751.53599066132949</v>
      </c>
      <c r="G78" s="2">
        <f t="shared" si="5"/>
        <v>183.82776231847538</v>
      </c>
      <c r="H78" s="3">
        <v>745.53163676947202</v>
      </c>
      <c r="I78">
        <v>91.790222144301694</v>
      </c>
      <c r="J78">
        <v>90.568858761940703</v>
      </c>
      <c r="K78">
        <v>1.4686814122329801</v>
      </c>
    </row>
    <row r="79" spans="1:11" x14ac:dyDescent="0.35">
      <c r="A79" s="1">
        <v>42522</v>
      </c>
      <c r="B79">
        <f t="shared" si="3"/>
        <v>2016</v>
      </c>
      <c r="C79" s="3">
        <v>388.26099346637801</v>
      </c>
      <c r="D79" s="3">
        <v>383.094781323723</v>
      </c>
      <c r="E79" s="3">
        <v>6.2123360296778696</v>
      </c>
      <c r="F79" s="4">
        <f t="shared" si="4"/>
        <v>777.56811081977889</v>
      </c>
      <c r="G79" s="2">
        <f t="shared" si="5"/>
        <v>184.05995828720265</v>
      </c>
      <c r="H79" s="3">
        <v>771.35577479010203</v>
      </c>
      <c r="I79">
        <v>91.906163932863294</v>
      </c>
      <c r="J79">
        <v>90.683257825670395</v>
      </c>
      <c r="K79">
        <v>1.47053652866895</v>
      </c>
    </row>
    <row r="80" spans="1:11" x14ac:dyDescent="0.35">
      <c r="A80" s="1">
        <v>42552</v>
      </c>
      <c r="B80">
        <f t="shared" si="3"/>
        <v>2016</v>
      </c>
      <c r="C80" s="3">
        <v>392.78222774255198</v>
      </c>
      <c r="D80" s="3">
        <v>387.55585592428997</v>
      </c>
      <c r="E80" s="3">
        <v>6.2846776428327802</v>
      </c>
      <c r="F80" s="4">
        <f t="shared" si="4"/>
        <v>786.62276130967473</v>
      </c>
      <c r="G80" s="2">
        <f t="shared" si="5"/>
        <v>192.41008254719941</v>
      </c>
      <c r="H80" s="3">
        <v>780.33808366684195</v>
      </c>
      <c r="I80">
        <v>96.075609021520606</v>
      </c>
      <c r="J80">
        <v>94.797224155947006</v>
      </c>
      <c r="K80">
        <v>1.5372493697318099</v>
      </c>
    </row>
    <row r="81" spans="1:11" x14ac:dyDescent="0.35">
      <c r="A81" s="1">
        <v>42583</v>
      </c>
      <c r="B81">
        <f t="shared" si="3"/>
        <v>2016</v>
      </c>
      <c r="C81" s="3">
        <v>411.99747341628802</v>
      </c>
      <c r="D81" s="3">
        <v>406.51542297670198</v>
      </c>
      <c r="E81" s="3">
        <v>6.5921294987411496</v>
      </c>
      <c r="F81" s="4">
        <f t="shared" si="4"/>
        <v>825.1050258917312</v>
      </c>
      <c r="G81" s="2">
        <f t="shared" si="5"/>
        <v>201.82294989483202</v>
      </c>
      <c r="H81" s="3">
        <v>818.51289639299</v>
      </c>
      <c r="I81">
        <v>100.775710757825</v>
      </c>
      <c r="J81">
        <v>99.434786200986196</v>
      </c>
      <c r="K81">
        <v>1.6124529360208499</v>
      </c>
    </row>
    <row r="82" spans="1:11" x14ac:dyDescent="0.35">
      <c r="A82" s="1">
        <v>42614</v>
      </c>
      <c r="B82">
        <f t="shared" si="3"/>
        <v>2016</v>
      </c>
      <c r="C82" s="3">
        <v>422.73540482219897</v>
      </c>
      <c r="D82" s="3">
        <v>417.11047515304898</v>
      </c>
      <c r="E82" s="3">
        <v>6.76394082998406</v>
      </c>
      <c r="F82" s="4">
        <f t="shared" si="4"/>
        <v>846.60982080523206</v>
      </c>
      <c r="G82" s="2">
        <f t="shared" si="5"/>
        <v>200.40298223992315</v>
      </c>
      <c r="H82" s="3">
        <v>839.84587997524898</v>
      </c>
      <c r="I82">
        <v>100.066682127775</v>
      </c>
      <c r="J82">
        <v>98.735191926639601</v>
      </c>
      <c r="K82">
        <v>1.6011081855085501</v>
      </c>
    </row>
    <row r="83" spans="1:11" x14ac:dyDescent="0.35">
      <c r="A83" s="1">
        <v>42644</v>
      </c>
      <c r="B83">
        <f t="shared" si="3"/>
        <v>2016</v>
      </c>
      <c r="C83" s="3">
        <v>443.08095906497903</v>
      </c>
      <c r="D83" s="3">
        <v>437.18531085560198</v>
      </c>
      <c r="E83" s="3">
        <v>7.0894780891811502</v>
      </c>
      <c r="F83" s="4">
        <f t="shared" si="4"/>
        <v>887.35574800976212</v>
      </c>
      <c r="G83" s="2">
        <f t="shared" si="5"/>
        <v>217.04964707482634</v>
      </c>
      <c r="H83" s="3">
        <v>880.26626992058198</v>
      </c>
      <c r="I83">
        <v>108.37881650772999</v>
      </c>
      <c r="J83">
        <v>106.936724803255</v>
      </c>
      <c r="K83">
        <v>1.73410576384135</v>
      </c>
    </row>
    <row r="84" spans="1:11" x14ac:dyDescent="0.35">
      <c r="A84" s="1">
        <v>42675</v>
      </c>
      <c r="B84">
        <f t="shared" si="3"/>
        <v>2016</v>
      </c>
      <c r="C84" s="3">
        <v>452.68858190184699</v>
      </c>
      <c r="D84" s="3">
        <v>446.66509438180799</v>
      </c>
      <c r="E84" s="3">
        <v>7.24320401713533</v>
      </c>
      <c r="F84" s="4">
        <f t="shared" si="4"/>
        <v>906.5968803007903</v>
      </c>
      <c r="G84" s="2">
        <f t="shared" si="5"/>
        <v>214.6026587890095</v>
      </c>
      <c r="H84" s="3">
        <v>899.353676283656</v>
      </c>
      <c r="I84">
        <v>107.156968428273</v>
      </c>
      <c r="J84">
        <v>105.73113467010501</v>
      </c>
      <c r="K84">
        <v>1.71455569063149</v>
      </c>
    </row>
    <row r="85" spans="1:11" x14ac:dyDescent="0.35">
      <c r="A85" s="1">
        <v>42705</v>
      </c>
      <c r="B85">
        <f t="shared" si="3"/>
        <v>2016</v>
      </c>
      <c r="C85" s="3">
        <v>468.51290186845398</v>
      </c>
      <c r="D85" s="3">
        <v>462.27885548379402</v>
      </c>
      <c r="E85" s="3">
        <v>7.4963996631775096</v>
      </c>
      <c r="F85" s="4">
        <f t="shared" si="4"/>
        <v>938.28815701542544</v>
      </c>
      <c r="G85" s="2">
        <f t="shared" si="5"/>
        <v>229.50785385845748</v>
      </c>
      <c r="H85" s="3">
        <v>930.79175735224806</v>
      </c>
      <c r="I85">
        <v>114.599539394015</v>
      </c>
      <c r="J85">
        <v>113.07467456874799</v>
      </c>
      <c r="K85">
        <v>1.8336398956944899</v>
      </c>
    </row>
    <row r="86" spans="1:11" x14ac:dyDescent="0.35">
      <c r="A86" s="1">
        <v>42736</v>
      </c>
      <c r="B86">
        <f t="shared" si="3"/>
        <v>2017</v>
      </c>
      <c r="C86" s="3">
        <v>478.68567898984401</v>
      </c>
      <c r="D86" s="3">
        <v>472.31627333506998</v>
      </c>
      <c r="E86" s="3">
        <v>7.6591682927760596</v>
      </c>
      <c r="F86" s="4">
        <f t="shared" si="4"/>
        <v>958.66112061769002</v>
      </c>
      <c r="G86" s="2">
        <f t="shared" si="5"/>
        <v>236.93375257786829</v>
      </c>
      <c r="H86" s="3">
        <v>951.00195232491399</v>
      </c>
      <c r="I86">
        <v>118.307493429243</v>
      </c>
      <c r="J86">
        <v>116.73329045906</v>
      </c>
      <c r="K86">
        <v>1.89296868956528</v>
      </c>
    </row>
    <row r="87" spans="1:11" x14ac:dyDescent="0.35">
      <c r="A87" s="1">
        <v>42767</v>
      </c>
      <c r="B87">
        <f t="shared" si="3"/>
        <v>2017</v>
      </c>
      <c r="C87" s="3">
        <v>491.68422753384198</v>
      </c>
      <c r="D87" s="3">
        <v>485.14186281170203</v>
      </c>
      <c r="E87" s="3">
        <v>7.8671504305964302</v>
      </c>
      <c r="F87" s="4">
        <f t="shared" si="4"/>
        <v>984.69324077614044</v>
      </c>
      <c r="G87" s="2">
        <f t="shared" si="5"/>
        <v>219.81590481764368</v>
      </c>
      <c r="H87" s="3">
        <v>976.826090345544</v>
      </c>
      <c r="I87">
        <v>109.760084546459</v>
      </c>
      <c r="J87">
        <v>108.299613649034</v>
      </c>
      <c r="K87">
        <v>1.75620662215068</v>
      </c>
    </row>
    <row r="88" spans="1:11" x14ac:dyDescent="0.35">
      <c r="A88" s="1">
        <v>42795</v>
      </c>
      <c r="B88">
        <f t="shared" si="3"/>
        <v>2017</v>
      </c>
      <c r="C88" s="3">
        <v>502.987313224275</v>
      </c>
      <c r="D88" s="3">
        <v>496.29454931312</v>
      </c>
      <c r="E88" s="3">
        <v>8.0480044634837</v>
      </c>
      <c r="F88" s="4">
        <f t="shared" si="4"/>
        <v>1007.3298670008787</v>
      </c>
      <c r="G88" s="2">
        <f t="shared" si="5"/>
        <v>248.96226658123081</v>
      </c>
      <c r="H88" s="3">
        <v>999.281862537395</v>
      </c>
      <c r="I88">
        <v>124.313658975238</v>
      </c>
      <c r="J88">
        <v>122.659537790511</v>
      </c>
      <c r="K88">
        <v>1.98906981548182</v>
      </c>
    </row>
    <row r="89" spans="1:11" x14ac:dyDescent="0.35">
      <c r="A89" s="1">
        <v>42826</v>
      </c>
      <c r="B89">
        <f t="shared" si="3"/>
        <v>2017</v>
      </c>
      <c r="C89" s="3">
        <v>518.24647890635902</v>
      </c>
      <c r="D89" s="3">
        <v>511.35067609003499</v>
      </c>
      <c r="E89" s="3">
        <v>8.2921574078815201</v>
      </c>
      <c r="F89" s="4">
        <f t="shared" si="4"/>
        <v>1037.8893124042756</v>
      </c>
      <c r="G89" s="2">
        <f t="shared" si="5"/>
        <v>248.24037526820047</v>
      </c>
      <c r="H89" s="3">
        <v>1029.5971549963899</v>
      </c>
      <c r="I89">
        <v>123.953198927466</v>
      </c>
      <c r="J89">
        <v>122.30387403468499</v>
      </c>
      <c r="K89">
        <v>1.9833023060494701</v>
      </c>
    </row>
    <row r="90" spans="1:11" x14ac:dyDescent="0.35">
      <c r="A90" s="1">
        <v>42856</v>
      </c>
      <c r="B90">
        <f t="shared" si="3"/>
        <v>2017</v>
      </c>
      <c r="C90" s="3">
        <v>532.94049030392296</v>
      </c>
      <c r="D90" s="3">
        <v>525.84916854187895</v>
      </c>
      <c r="E90" s="3">
        <v>8.5272676506349807</v>
      </c>
      <c r="F90" s="4">
        <f t="shared" si="4"/>
        <v>1067.316926496437</v>
      </c>
      <c r="G90" s="2">
        <f t="shared" si="5"/>
        <v>263.78810942258571</v>
      </c>
      <c r="H90" s="3">
        <v>1058.7896588458</v>
      </c>
      <c r="I90">
        <v>131.71660720634799</v>
      </c>
      <c r="J90">
        <v>129.963982175789</v>
      </c>
      <c r="K90">
        <v>2.10752004044872</v>
      </c>
    </row>
    <row r="91" spans="1:11" x14ac:dyDescent="0.35">
      <c r="A91" s="1">
        <v>42887</v>
      </c>
      <c r="B91">
        <f t="shared" si="3"/>
        <v>2017</v>
      </c>
      <c r="C91" s="3">
        <v>539.72234171818297</v>
      </c>
      <c r="D91" s="3">
        <v>532.54078044273001</v>
      </c>
      <c r="E91" s="3">
        <v>8.6357800703673409</v>
      </c>
      <c r="F91" s="4">
        <f t="shared" si="4"/>
        <v>1080.8989022312805</v>
      </c>
      <c r="G91" s="2">
        <f t="shared" si="5"/>
        <v>258.52732647887848</v>
      </c>
      <c r="H91" s="3">
        <v>1072.2631221609099</v>
      </c>
      <c r="I91">
        <v>129.08975460821199</v>
      </c>
      <c r="J91">
        <v>127.37208255520601</v>
      </c>
      <c r="K91">
        <v>2.0654893154604599</v>
      </c>
    </row>
    <row r="92" spans="1:11" x14ac:dyDescent="0.35">
      <c r="A92" s="1">
        <v>42917</v>
      </c>
      <c r="B92">
        <f t="shared" si="3"/>
        <v>2017</v>
      </c>
      <c r="C92" s="3">
        <v>553.851198831224</v>
      </c>
      <c r="D92" s="3">
        <v>546.48163856950305</v>
      </c>
      <c r="E92" s="3">
        <v>8.8618476114764402</v>
      </c>
      <c r="F92" s="4">
        <f t="shared" si="4"/>
        <v>1109.1946850122033</v>
      </c>
      <c r="G92" s="2">
        <f t="shared" si="5"/>
        <v>274.13822612315306</v>
      </c>
      <c r="H92" s="3">
        <v>1100.3328374007301</v>
      </c>
      <c r="I92">
        <v>136.88470314127301</v>
      </c>
      <c r="J92">
        <v>135.06331127494499</v>
      </c>
      <c r="K92">
        <v>2.19021170693504</v>
      </c>
    </row>
    <row r="93" spans="1:11" x14ac:dyDescent="0.35">
      <c r="A93" s="1">
        <v>42948</v>
      </c>
      <c r="B93">
        <f t="shared" si="3"/>
        <v>2017</v>
      </c>
      <c r="C93" s="3">
        <v>575.32706164304705</v>
      </c>
      <c r="D93" s="3">
        <v>567.67174292219795</v>
      </c>
      <c r="E93" s="3">
        <v>9.2054702739622591</v>
      </c>
      <c r="F93" s="4">
        <f t="shared" si="4"/>
        <v>1152.2042748392071</v>
      </c>
      <c r="G93" s="2">
        <f t="shared" si="5"/>
        <v>284.76807570752038</v>
      </c>
      <c r="H93" s="3">
        <v>1142.9988045652501</v>
      </c>
      <c r="I93">
        <v>142.19247734471</v>
      </c>
      <c r="J93">
        <v>140.300460079484</v>
      </c>
      <c r="K93">
        <v>2.2751382833263998</v>
      </c>
    </row>
    <row r="94" spans="1:11" x14ac:dyDescent="0.35">
      <c r="A94" s="1">
        <v>42979</v>
      </c>
      <c r="B94">
        <f t="shared" si="3"/>
        <v>2017</v>
      </c>
      <c r="C94" s="3">
        <v>587.19530161800196</v>
      </c>
      <c r="D94" s="3">
        <v>579.38206374868696</v>
      </c>
      <c r="E94" s="3">
        <v>9.3953670084938992</v>
      </c>
      <c r="F94" s="4">
        <f t="shared" si="4"/>
        <v>1175.9727323751827</v>
      </c>
      <c r="G94" s="2">
        <f t="shared" si="5"/>
        <v>281.26690283932447</v>
      </c>
      <c r="H94" s="3">
        <v>1166.5773653666899</v>
      </c>
      <c r="I94">
        <v>140.44424611301801</v>
      </c>
      <c r="J94">
        <v>138.575490863727</v>
      </c>
      <c r="K94">
        <v>2.2471658625795001</v>
      </c>
    </row>
    <row r="95" spans="1:11" x14ac:dyDescent="0.35">
      <c r="A95" s="1">
        <v>43009</v>
      </c>
      <c r="B95">
        <f t="shared" si="3"/>
        <v>2017</v>
      </c>
      <c r="C95" s="3">
        <v>601.32415873104298</v>
      </c>
      <c r="D95" s="3">
        <v>593.32292187546</v>
      </c>
      <c r="E95" s="3">
        <v>9.6214345496029896</v>
      </c>
      <c r="F95" s="4">
        <f t="shared" si="4"/>
        <v>1204.2685151561061</v>
      </c>
      <c r="G95" s="2">
        <f t="shared" si="5"/>
        <v>297.635788362281</v>
      </c>
      <c r="H95" s="3">
        <v>1194.6470806064999</v>
      </c>
      <c r="I95">
        <v>148.61767769624001</v>
      </c>
      <c r="J95">
        <v>146.64016652708301</v>
      </c>
      <c r="K95">
        <v>2.37794413895804</v>
      </c>
    </row>
    <row r="96" spans="1:11" x14ac:dyDescent="0.35">
      <c r="A96" s="1">
        <v>43040</v>
      </c>
      <c r="B96">
        <f t="shared" si="3"/>
        <v>2017</v>
      </c>
      <c r="C96" s="3">
        <v>621.66971297382304</v>
      </c>
      <c r="D96" s="3">
        <v>613.39775757801397</v>
      </c>
      <c r="E96" s="3">
        <v>9.9469718088000807</v>
      </c>
      <c r="F96" s="4">
        <f t="shared" si="4"/>
        <v>1245.0144423606371</v>
      </c>
      <c r="G96" s="2">
        <f t="shared" si="5"/>
        <v>297.78016662488653</v>
      </c>
      <c r="H96" s="3">
        <v>1235.06747055184</v>
      </c>
      <c r="I96">
        <v>148.68976970579399</v>
      </c>
      <c r="J96">
        <v>146.71129927824799</v>
      </c>
      <c r="K96">
        <v>2.3790976408445101</v>
      </c>
    </row>
    <row r="97" spans="1:11" x14ac:dyDescent="0.35">
      <c r="A97" s="1">
        <v>43070</v>
      </c>
      <c r="B97">
        <f t="shared" si="3"/>
        <v>2017</v>
      </c>
      <c r="C97" s="3">
        <v>642.01526721660196</v>
      </c>
      <c r="D97" s="3">
        <v>633.47259328056703</v>
      </c>
      <c r="E97" s="3">
        <v>10.2725090679972</v>
      </c>
      <c r="F97" s="4">
        <f t="shared" si="4"/>
        <v>1285.7603695651662</v>
      </c>
      <c r="G97" s="2">
        <f t="shared" si="5"/>
        <v>317.77655599581863</v>
      </c>
      <c r="H97" s="3">
        <v>1275.48786049717</v>
      </c>
      <c r="I97">
        <v>158.67451302906801</v>
      </c>
      <c r="J97">
        <v>156.56318531463</v>
      </c>
      <c r="K97">
        <v>2.5388576521206199</v>
      </c>
    </row>
    <row r="98" spans="1:11" x14ac:dyDescent="0.35">
      <c r="A98" s="1">
        <v>43101</v>
      </c>
      <c r="B98">
        <f t="shared" si="3"/>
        <v>2018</v>
      </c>
      <c r="C98" s="3">
        <v>665.75174716651202</v>
      </c>
      <c r="D98" s="3">
        <v>656.89323493354595</v>
      </c>
      <c r="E98" s="3">
        <v>10.6523025370605</v>
      </c>
      <c r="F98" s="4">
        <f t="shared" si="4"/>
        <v>1333.2972846371183</v>
      </c>
      <c r="G98" s="2">
        <f t="shared" si="5"/>
        <v>332.78842607782934</v>
      </c>
      <c r="H98" s="3">
        <v>1322.1123070062999</v>
      </c>
      <c r="I98">
        <v>166.17034974192501</v>
      </c>
      <c r="J98">
        <v>163.959282204798</v>
      </c>
      <c r="K98">
        <v>2.6587941311063599</v>
      </c>
    </row>
    <row r="99" spans="1:11" x14ac:dyDescent="0.35">
      <c r="A99" s="1">
        <v>43132</v>
      </c>
      <c r="B99">
        <f t="shared" si="3"/>
        <v>2018</v>
      </c>
      <c r="C99" s="3">
        <v>686.66245569381294</v>
      </c>
      <c r="D99" s="3">
        <v>677.52570496117005</v>
      </c>
      <c r="E99" s="3">
        <v>10.986882497901901</v>
      </c>
      <c r="F99" s="4">
        <f t="shared" si="4"/>
        <v>1375.1750431528849</v>
      </c>
      <c r="G99" s="2">
        <f t="shared" si="5"/>
        <v>309.90243234565992</v>
      </c>
      <c r="H99" s="3">
        <v>1363.1033389521399</v>
      </c>
      <c r="I99">
        <v>154.742748044693</v>
      </c>
      <c r="J99">
        <v>152.68373651021199</v>
      </c>
      <c r="K99">
        <v>2.4759477907549701</v>
      </c>
    </row>
    <row r="100" spans="1:11" x14ac:dyDescent="0.35">
      <c r="A100" s="1">
        <v>43160</v>
      </c>
      <c r="B100">
        <f t="shared" si="3"/>
        <v>2018</v>
      </c>
      <c r="C100" s="3">
        <v>704.74739279850598</v>
      </c>
      <c r="D100" s="3">
        <v>695.37000336343897</v>
      </c>
      <c r="E100" s="3">
        <v>11.2762489505215</v>
      </c>
      <c r="F100" s="4">
        <f t="shared" si="4"/>
        <v>1411.3936451124664</v>
      </c>
      <c r="G100" s="2">
        <f t="shared" si="5"/>
        <v>352.00671006476648</v>
      </c>
      <c r="H100" s="3">
        <v>1398.46330898715</v>
      </c>
      <c r="I100">
        <v>175.76656379656299</v>
      </c>
      <c r="J100">
        <v>173.42780875436401</v>
      </c>
      <c r="K100">
        <v>2.81233751383943</v>
      </c>
    </row>
    <row r="101" spans="1:11" x14ac:dyDescent="0.35">
      <c r="A101" s="1">
        <v>43191</v>
      </c>
      <c r="B101">
        <f t="shared" si="3"/>
        <v>2018</v>
      </c>
      <c r="C101" s="3">
        <v>730.17933560198105</v>
      </c>
      <c r="D101" s="3">
        <v>720.46354799162998</v>
      </c>
      <c r="E101" s="3">
        <v>11.6831705245179</v>
      </c>
      <c r="F101" s="4">
        <f t="shared" si="4"/>
        <v>1462.3260541181289</v>
      </c>
      <c r="G101" s="2">
        <f t="shared" si="5"/>
        <v>352.81689306326422</v>
      </c>
      <c r="H101" s="3">
        <v>1448.4047637538999</v>
      </c>
      <c r="I101">
        <v>176.17111029417401</v>
      </c>
      <c r="J101">
        <v>173.82697234443799</v>
      </c>
      <c r="K101">
        <v>2.8188104246522099</v>
      </c>
    </row>
    <row r="102" spans="1:11" x14ac:dyDescent="0.35">
      <c r="A102" s="1">
        <v>43221</v>
      </c>
      <c r="B102">
        <f t="shared" si="3"/>
        <v>2018</v>
      </c>
      <c r="C102" s="3">
        <v>755.046124120934</v>
      </c>
      <c r="D102" s="3">
        <v>744.99945829475098</v>
      </c>
      <c r="E102" s="3">
        <v>12.081049396869901</v>
      </c>
      <c r="F102" s="4">
        <f t="shared" si="4"/>
        <v>1512.1266318125549</v>
      </c>
      <c r="G102" s="2">
        <f t="shared" si="5"/>
        <v>376.86033568534225</v>
      </c>
      <c r="H102" s="3">
        <v>1497.20257313152</v>
      </c>
      <c r="I102">
        <v>188.17665783258599</v>
      </c>
      <c r="J102">
        <v>185.67277371592601</v>
      </c>
      <c r="K102">
        <v>3.0109041368302401</v>
      </c>
    </row>
    <row r="103" spans="1:11" x14ac:dyDescent="0.35">
      <c r="A103" s="1">
        <v>43252</v>
      </c>
      <c r="B103">
        <f t="shared" si="3"/>
        <v>2018</v>
      </c>
      <c r="C103" s="3">
        <v>787.25991833866794</v>
      </c>
      <c r="D103" s="3">
        <v>776.78461482379396</v>
      </c>
      <c r="E103" s="3">
        <v>12.5964833905986</v>
      </c>
      <c r="F103" s="4">
        <f t="shared" si="4"/>
        <v>1576.6410165530606</v>
      </c>
      <c r="G103" s="2">
        <f t="shared" si="5"/>
        <v>380.1407448738417</v>
      </c>
      <c r="H103" s="3">
        <v>1560.5762552687499</v>
      </c>
      <c r="I103">
        <v>189.81465572985101</v>
      </c>
      <c r="J103">
        <v>187.28897636522899</v>
      </c>
      <c r="K103">
        <v>3.0371127787617</v>
      </c>
    </row>
    <row r="104" spans="1:11" x14ac:dyDescent="0.35">
      <c r="A104" s="1">
        <v>43282</v>
      </c>
      <c r="B104">
        <f t="shared" si="3"/>
        <v>2018</v>
      </c>
      <c r="C104" s="3">
        <v>812.69186114214301</v>
      </c>
      <c r="D104" s="3">
        <v>801.87815945198497</v>
      </c>
      <c r="E104" s="3">
        <v>13.003404964594999</v>
      </c>
      <c r="F104" s="4">
        <f t="shared" si="4"/>
        <v>1627.5734255587229</v>
      </c>
      <c r="G104" s="2">
        <f t="shared" si="5"/>
        <v>405.36580780143237</v>
      </c>
      <c r="H104" s="3">
        <v>1610.4500076829099</v>
      </c>
      <c r="I104">
        <v>202.410218557386</v>
      </c>
      <c r="J104">
        <v>199.716942265135</v>
      </c>
      <c r="K104">
        <v>3.2386469789113899</v>
      </c>
    </row>
    <row r="105" spans="1:11" x14ac:dyDescent="0.35">
      <c r="A105" s="1">
        <v>43313</v>
      </c>
      <c r="B105">
        <f t="shared" si="3"/>
        <v>2018</v>
      </c>
      <c r="C105" s="3">
        <v>838.12380394561706</v>
      </c>
      <c r="D105" s="3">
        <v>826.97170408017701</v>
      </c>
      <c r="E105" s="3">
        <v>13.4103265385914</v>
      </c>
      <c r="F105" s="4">
        <f t="shared" si="4"/>
        <v>1678.5058345643854</v>
      </c>
      <c r="G105" s="2">
        <f t="shared" si="5"/>
        <v>417.91426983076735</v>
      </c>
      <c r="H105" s="3">
        <v>1660.3029315916999</v>
      </c>
      <c r="I105">
        <v>208.67600835276201</v>
      </c>
      <c r="J105">
        <v>205.89935927810799</v>
      </c>
      <c r="K105">
        <v>3.33890219989736</v>
      </c>
    </row>
    <row r="106" spans="1:11" x14ac:dyDescent="0.35">
      <c r="A106" s="1">
        <v>43344</v>
      </c>
      <c r="B106">
        <f t="shared" si="3"/>
        <v>2018</v>
      </c>
      <c r="C106" s="3">
        <v>867.51182674074403</v>
      </c>
      <c r="D106" s="3">
        <v>855.96868898386401</v>
      </c>
      <c r="E106" s="3">
        <v>13.8805470240983</v>
      </c>
      <c r="F106" s="4">
        <f t="shared" si="4"/>
        <v>1737.3610627487064</v>
      </c>
      <c r="G106" s="2">
        <f t="shared" si="5"/>
        <v>418.48626620277702</v>
      </c>
      <c r="H106" s="3">
        <v>1717.99455596077</v>
      </c>
      <c r="I106">
        <v>208.96162176278401</v>
      </c>
      <c r="J106">
        <v>206.181172307737</v>
      </c>
      <c r="K106">
        <v>3.3434721322560002</v>
      </c>
    </row>
    <row r="107" spans="1:11" x14ac:dyDescent="0.35">
      <c r="A107" s="1">
        <v>43374</v>
      </c>
      <c r="B107">
        <f t="shared" si="3"/>
        <v>2018</v>
      </c>
      <c r="C107" s="3">
        <v>909.898398079868</v>
      </c>
      <c r="D107" s="3">
        <v>897.79126336418301</v>
      </c>
      <c r="E107" s="3">
        <v>14.5587496474256</v>
      </c>
      <c r="F107" s="4">
        <f t="shared" si="4"/>
        <v>1822.2484110914768</v>
      </c>
      <c r="G107" s="2">
        <f t="shared" si="5"/>
        <v>453.45146717984807</v>
      </c>
      <c r="H107" s="3">
        <v>1801.4862249095499</v>
      </c>
      <c r="I107">
        <v>226.420701525966</v>
      </c>
      <c r="J107">
        <v>223.407941044599</v>
      </c>
      <c r="K107">
        <v>3.6228246092831</v>
      </c>
    </row>
    <row r="108" spans="1:11" x14ac:dyDescent="0.35">
      <c r="A108" s="1">
        <v>43405</v>
      </c>
      <c r="B108">
        <f t="shared" si="3"/>
        <v>2018</v>
      </c>
      <c r="C108" s="3">
        <v>959.066820833252</v>
      </c>
      <c r="D108" s="3">
        <v>946.30544964535397</v>
      </c>
      <c r="E108" s="3">
        <v>15.345464690485199</v>
      </c>
      <c r="F108" s="4">
        <f t="shared" si="4"/>
        <v>1920.7177351690912</v>
      </c>
      <c r="G108" s="2">
        <f t="shared" si="5"/>
        <v>462.4352419643642</v>
      </c>
      <c r="H108" s="3">
        <v>1898.41648899949</v>
      </c>
      <c r="I108">
        <v>230.906545626796</v>
      </c>
      <c r="J108">
        <v>227.834096372532</v>
      </c>
      <c r="K108">
        <v>3.6945999650362</v>
      </c>
    </row>
    <row r="109" spans="1:11" x14ac:dyDescent="0.35">
      <c r="A109" s="1">
        <v>43435</v>
      </c>
      <c r="B109">
        <f t="shared" si="3"/>
        <v>2018</v>
      </c>
      <c r="C109" s="3">
        <v>1007.10493501759</v>
      </c>
      <c r="D109" s="3">
        <v>993.70436727638196</v>
      </c>
      <c r="E109" s="3">
        <v>16.114094330256101</v>
      </c>
      <c r="F109" s="4">
        <f t="shared" si="4"/>
        <v>2016.9233966242282</v>
      </c>
      <c r="G109" s="2">
        <f t="shared" si="5"/>
        <v>501.67261010106216</v>
      </c>
      <c r="H109" s="3">
        <v>1993.0606954085199</v>
      </c>
      <c r="I109">
        <v>250.498835127582</v>
      </c>
      <c r="J109">
        <v>247.165690295795</v>
      </c>
      <c r="K109">
        <v>4.0080846776851802</v>
      </c>
    </row>
    <row r="110" spans="1:11" x14ac:dyDescent="0.35">
      <c r="A110" s="1">
        <v>43466</v>
      </c>
      <c r="B110">
        <f t="shared" si="3"/>
        <v>2019</v>
      </c>
      <c r="C110" s="3">
        <v>1043.8399635114999</v>
      </c>
      <c r="D110" s="3">
        <v>1029.9505984059899</v>
      </c>
      <c r="E110" s="3">
        <v>16.701869937139801</v>
      </c>
      <c r="F110" s="4">
        <f t="shared" si="4"/>
        <v>2090.4924318546296</v>
      </c>
      <c r="G110" s="2">
        <f t="shared" si="5"/>
        <v>525.13760687232786</v>
      </c>
      <c r="H110" s="3">
        <v>2065.20960387788</v>
      </c>
      <c r="I110">
        <v>262.21554885506799</v>
      </c>
      <c r="J110">
        <v>258.72650108749798</v>
      </c>
      <c r="K110">
        <v>4.1955569297618798</v>
      </c>
    </row>
    <row r="111" spans="1:11" x14ac:dyDescent="0.35">
      <c r="A111" s="1">
        <v>43497</v>
      </c>
      <c r="B111">
        <f t="shared" si="3"/>
        <v>2019</v>
      </c>
      <c r="C111" s="3">
        <v>1065.88098060785</v>
      </c>
      <c r="D111" s="3">
        <v>1051.69833708376</v>
      </c>
      <c r="E111" s="3">
        <v>17.054535301270001</v>
      </c>
      <c r="F111" s="4">
        <f t="shared" si="4"/>
        <v>2134.6338529928798</v>
      </c>
      <c r="G111" s="2">
        <f t="shared" si="5"/>
        <v>484.17673956838854</v>
      </c>
      <c r="H111" s="3">
        <v>2108.13587733958</v>
      </c>
      <c r="I111">
        <v>241.762669150542</v>
      </c>
      <c r="J111">
        <v>238.54576799893499</v>
      </c>
      <c r="K111">
        <v>3.86830241891158</v>
      </c>
    </row>
    <row r="112" spans="1:11" x14ac:dyDescent="0.35">
      <c r="A112" s="1">
        <v>43525</v>
      </c>
      <c r="B112">
        <f t="shared" si="3"/>
        <v>2019</v>
      </c>
      <c r="C112" s="3">
        <v>1082.27045485897</v>
      </c>
      <c r="D112" s="3">
        <v>1067.8697325108101</v>
      </c>
      <c r="E112" s="3">
        <v>17.316773648956499</v>
      </c>
      <c r="F112" s="4">
        <f t="shared" si="4"/>
        <v>2167.4569610187364</v>
      </c>
      <c r="G112" s="2">
        <f t="shared" si="5"/>
        <v>544.10846656123942</v>
      </c>
      <c r="H112" s="3">
        <v>2139.8163376380198</v>
      </c>
      <c r="I112">
        <v>271.68821720043297</v>
      </c>
      <c r="J112">
        <v>268.07312583061503</v>
      </c>
      <c r="K112">
        <v>4.3471235301914399</v>
      </c>
    </row>
    <row r="113" spans="1:11" x14ac:dyDescent="0.35">
      <c r="A113" s="1">
        <v>43556</v>
      </c>
      <c r="B113">
        <f t="shared" si="3"/>
        <v>2019</v>
      </c>
      <c r="C113" s="3">
        <v>1112.22363193862</v>
      </c>
      <c r="D113" s="3">
        <v>1097.4243517395701</v>
      </c>
      <c r="E113" s="3">
        <v>17.796036836107799</v>
      </c>
      <c r="F113" s="4">
        <f t="shared" si="4"/>
        <v>2227.4440205142978</v>
      </c>
      <c r="G113" s="2">
        <f t="shared" si="5"/>
        <v>540.98009400874457</v>
      </c>
      <c r="H113" s="3">
        <v>2198.4304940274801</v>
      </c>
      <c r="I113">
        <v>270.12613534771401</v>
      </c>
      <c r="J113">
        <v>266.53182908474702</v>
      </c>
      <c r="K113">
        <v>4.3221295762834799</v>
      </c>
    </row>
    <row r="114" spans="1:11" x14ac:dyDescent="0.35">
      <c r="A114" s="1">
        <v>43586</v>
      </c>
      <c r="B114">
        <f t="shared" si="3"/>
        <v>2019</v>
      </c>
      <c r="C114" s="3">
        <v>1142.7419633027901</v>
      </c>
      <c r="D114" s="3">
        <v>1127.5366052934</v>
      </c>
      <c r="E114" s="3">
        <v>18.2843427249034</v>
      </c>
      <c r="F114" s="4">
        <f t="shared" si="4"/>
        <v>2288.5629113210935</v>
      </c>
      <c r="G114" s="2">
        <f t="shared" si="5"/>
        <v>574.19633722793981</v>
      </c>
      <c r="H114" s="3">
        <v>2258.1429603135398</v>
      </c>
      <c r="I114">
        <v>286.71191273756699</v>
      </c>
      <c r="J114">
        <v>282.89691563522001</v>
      </c>
      <c r="K114">
        <v>4.58750885515283</v>
      </c>
    </row>
    <row r="115" spans="1:11" x14ac:dyDescent="0.35">
      <c r="A115" s="1">
        <v>43617</v>
      </c>
      <c r="B115">
        <f t="shared" si="3"/>
        <v>2019</v>
      </c>
      <c r="C115" s="3">
        <v>1178.3466832276499</v>
      </c>
      <c r="D115" s="3">
        <v>1162.6675677728699</v>
      </c>
      <c r="E115" s="3">
        <v>18.854032928498299</v>
      </c>
      <c r="F115" s="4">
        <f t="shared" si="4"/>
        <v>2359.8682839290182</v>
      </c>
      <c r="G115" s="2">
        <f t="shared" si="5"/>
        <v>572.84813686679774</v>
      </c>
      <c r="H115" s="3">
        <v>2327.9355866917299</v>
      </c>
      <c r="I115">
        <v>286.03871947729198</v>
      </c>
      <c r="J115">
        <v>282.232679904169</v>
      </c>
      <c r="K115">
        <v>4.5767374853368503</v>
      </c>
    </row>
    <row r="116" spans="1:11" x14ac:dyDescent="0.35">
      <c r="A116" s="1">
        <v>43647</v>
      </c>
      <c r="B116">
        <f t="shared" si="3"/>
        <v>2019</v>
      </c>
      <c r="C116" s="3">
        <v>1208.2998603072999</v>
      </c>
      <c r="D116" s="3">
        <v>1192.2221870016299</v>
      </c>
      <c r="E116" s="3">
        <v>19.333296115649599</v>
      </c>
      <c r="F116" s="4">
        <f t="shared" si="4"/>
        <v>2419.8553434245796</v>
      </c>
      <c r="G116" s="2">
        <f t="shared" si="5"/>
        <v>606.82739510155318</v>
      </c>
      <c r="H116" s="3">
        <v>2386.4711798570802</v>
      </c>
      <c r="I116">
        <v>303.00549110269702</v>
      </c>
      <c r="J116">
        <v>298.97369116974397</v>
      </c>
      <c r="K116">
        <v>4.84821282911214</v>
      </c>
    </row>
    <row r="117" spans="1:11" x14ac:dyDescent="0.35">
      <c r="A117" s="1">
        <v>43678</v>
      </c>
      <c r="B117">
        <f t="shared" si="3"/>
        <v>2019</v>
      </c>
      <c r="C117" s="3">
        <v>1240.51365452504</v>
      </c>
      <c r="D117" s="3">
        <v>1224.0073435306699</v>
      </c>
      <c r="E117" s="3">
        <v>19.848730109378302</v>
      </c>
      <c r="F117" s="4">
        <f t="shared" si="4"/>
        <v>2484.3697281650884</v>
      </c>
      <c r="G117" s="2">
        <f t="shared" si="5"/>
        <v>622.8475016710812</v>
      </c>
      <c r="H117" s="3">
        <v>2449.4734815577399</v>
      </c>
      <c r="I117">
        <v>311.00476782916201</v>
      </c>
      <c r="J117">
        <v>306.86652928596499</v>
      </c>
      <c r="K117">
        <v>4.9762045559542303</v>
      </c>
    </row>
    <row r="118" spans="1:11" x14ac:dyDescent="0.35">
      <c r="A118" s="1">
        <v>43709</v>
      </c>
      <c r="B118">
        <f t="shared" si="3"/>
        <v>2019</v>
      </c>
      <c r="C118" s="3">
        <v>1276.68352873442</v>
      </c>
      <c r="D118" s="3">
        <v>1259.69594033521</v>
      </c>
      <c r="E118" s="3">
        <v>20.427463014617601</v>
      </c>
      <c r="F118" s="4">
        <f t="shared" si="4"/>
        <v>2556.8069320842474</v>
      </c>
      <c r="G118" s="2">
        <f t="shared" si="5"/>
        <v>620.18653727908998</v>
      </c>
      <c r="H118" s="3">
        <v>2520.3089922151898</v>
      </c>
      <c r="I118">
        <v>309.67607563610898</v>
      </c>
      <c r="J118">
        <v>305.55551671012103</v>
      </c>
      <c r="K118">
        <v>4.9549449328600703</v>
      </c>
    </row>
    <row r="119" spans="1:11" x14ac:dyDescent="0.35">
      <c r="A119" s="1">
        <v>43739</v>
      </c>
      <c r="B119">
        <f t="shared" si="3"/>
        <v>2019</v>
      </c>
      <c r="C119" s="3">
        <v>1302.1154715379</v>
      </c>
      <c r="D119" s="3">
        <v>1284.7894849633999</v>
      </c>
      <c r="E119" s="3">
        <v>20.834384588614</v>
      </c>
      <c r="F119" s="4">
        <f t="shared" si="4"/>
        <v>2607.739341089914</v>
      </c>
      <c r="G119" s="2">
        <f t="shared" si="5"/>
        <v>653.43930894789719</v>
      </c>
      <c r="H119" s="3">
        <v>2569.7819366393501</v>
      </c>
      <c r="I119">
        <v>326.28009267846198</v>
      </c>
      <c r="J119">
        <v>321.93860021574301</v>
      </c>
      <c r="K119">
        <v>5.2206160536921598</v>
      </c>
    </row>
    <row r="120" spans="1:11" x14ac:dyDescent="0.35">
      <c r="A120" s="1">
        <v>43770</v>
      </c>
      <c r="B120">
        <f t="shared" si="3"/>
        <v>2019</v>
      </c>
      <c r="C120" s="3">
        <v>1321.3307172116299</v>
      </c>
      <c r="D120" s="3">
        <v>1303.7490520158101</v>
      </c>
      <c r="E120" s="3">
        <v>21.141836444522401</v>
      </c>
      <c r="F120" s="4">
        <f t="shared" si="4"/>
        <v>2646.2216056719626</v>
      </c>
      <c r="G120" s="2">
        <f t="shared" si="5"/>
        <v>641.49042201017562</v>
      </c>
      <c r="H120" s="3">
        <v>2606.8835452398898</v>
      </c>
      <c r="I120">
        <v>320.31368710099298</v>
      </c>
      <c r="J120">
        <v>316.051583805512</v>
      </c>
      <c r="K120">
        <v>5.1251511036706203</v>
      </c>
    </row>
    <row r="121" spans="1:11" x14ac:dyDescent="0.35">
      <c r="A121" s="1">
        <v>43800</v>
      </c>
      <c r="B121">
        <f t="shared" si="3"/>
        <v>2019</v>
      </c>
      <c r="C121" s="3">
        <v>1342.2414257389401</v>
      </c>
      <c r="D121" s="3">
        <v>1324.3815220434401</v>
      </c>
      <c r="E121" s="3">
        <v>21.4764164053638</v>
      </c>
      <c r="F121" s="4">
        <f t="shared" si="4"/>
        <v>2688.0993641877435</v>
      </c>
      <c r="G121" s="2">
        <f t="shared" si="5"/>
        <v>673.16012499937312</v>
      </c>
      <c r="H121" s="3">
        <v>2647.3380251251601</v>
      </c>
      <c r="I121">
        <v>336.12723471730101</v>
      </c>
      <c r="J121">
        <v>331.65471589440699</v>
      </c>
      <c r="K121">
        <v>5.3781743876650898</v>
      </c>
    </row>
    <row r="122" spans="1:11" x14ac:dyDescent="0.35">
      <c r="A122" s="1">
        <v>43831</v>
      </c>
      <c r="B122">
        <f t="shared" si="3"/>
        <v>2020</v>
      </c>
      <c r="C122" s="3">
        <v>1380.10676280189</v>
      </c>
      <c r="D122" s="3">
        <v>1361.74302182319</v>
      </c>
      <c r="E122" s="3">
        <v>22.0822774155362</v>
      </c>
      <c r="F122" s="4">
        <f t="shared" si="4"/>
        <v>2763.9320620406165</v>
      </c>
      <c r="G122" s="2">
        <f t="shared" si="5"/>
        <v>698.71223122831179</v>
      </c>
      <c r="H122" s="3">
        <v>2720.3485705112898</v>
      </c>
      <c r="I122">
        <v>348.88609919689799</v>
      </c>
      <c r="J122">
        <v>344.24381054981399</v>
      </c>
      <c r="K122">
        <v>5.5823214815998403</v>
      </c>
    </row>
    <row r="123" spans="1:11" x14ac:dyDescent="0.35">
      <c r="A123" s="1">
        <v>43862</v>
      </c>
      <c r="B123">
        <f t="shared" si="3"/>
        <v>2020</v>
      </c>
      <c r="C123" s="3">
        <v>1405.5387056053601</v>
      </c>
      <c r="D123" s="3">
        <v>1386.8365664513799</v>
      </c>
      <c r="E123" s="3">
        <v>22.4891989895326</v>
      </c>
      <c r="F123" s="4">
        <f t="shared" si="4"/>
        <v>2814.8644710462727</v>
      </c>
      <c r="G123" s="2">
        <f t="shared" si="5"/>
        <v>665.22686881036623</v>
      </c>
      <c r="H123" s="3">
        <v>2768.59664371081</v>
      </c>
      <c r="I123">
        <v>332.16594324134297</v>
      </c>
      <c r="J123">
        <v>327.74613347876698</v>
      </c>
      <c r="K123">
        <v>5.31479209025622</v>
      </c>
    </row>
    <row r="124" spans="1:11" x14ac:dyDescent="0.35">
      <c r="A124" s="1">
        <v>43891</v>
      </c>
      <c r="B124">
        <f t="shared" si="3"/>
        <v>2020</v>
      </c>
      <c r="C124" s="3">
        <v>1422.4933341410101</v>
      </c>
      <c r="D124" s="3">
        <v>1403.56559620351</v>
      </c>
      <c r="E124" s="3">
        <v>22.760480038863498</v>
      </c>
      <c r="F124" s="4">
        <f t="shared" si="4"/>
        <v>2848.8194103833839</v>
      </c>
      <c r="G124" s="2">
        <f t="shared" si="5"/>
        <v>719.16079573176137</v>
      </c>
      <c r="H124" s="3">
        <v>2799.96249557193</v>
      </c>
      <c r="I124">
        <v>359.09662591294398</v>
      </c>
      <c r="J124">
        <v>354.318475698535</v>
      </c>
      <c r="K124">
        <v>5.7456941202823097</v>
      </c>
    </row>
    <row r="125" spans="1:11" x14ac:dyDescent="0.35">
      <c r="A125" s="1">
        <v>43922</v>
      </c>
      <c r="B125">
        <f t="shared" si="3"/>
        <v>2020</v>
      </c>
      <c r="C125" s="3">
        <v>1429.2751855552699</v>
      </c>
      <c r="D125" s="3">
        <v>1410.25720810436</v>
      </c>
      <c r="E125" s="3">
        <v>22.868992458595802</v>
      </c>
      <c r="F125" s="4">
        <f t="shared" si="4"/>
        <v>2862.4013861182252</v>
      </c>
      <c r="G125" s="2">
        <f t="shared" si="5"/>
        <v>698.72839702399358</v>
      </c>
      <c r="H125" s="3">
        <v>2811.0918936793601</v>
      </c>
      <c r="I125">
        <v>348.89417122017699</v>
      </c>
      <c r="J125">
        <v>344.25177516651502</v>
      </c>
      <c r="K125">
        <v>5.5824506373015303</v>
      </c>
    </row>
    <row r="126" spans="1:11" x14ac:dyDescent="0.35">
      <c r="A126" s="1">
        <v>43952</v>
      </c>
      <c r="B126">
        <f t="shared" si="3"/>
        <v>2020</v>
      </c>
      <c r="C126" s="3">
        <v>1445.6646598064001</v>
      </c>
      <c r="D126" s="3">
        <v>1426.4286035314201</v>
      </c>
      <c r="E126" s="3">
        <v>23.131230806282399</v>
      </c>
      <c r="F126" s="4">
        <f t="shared" si="4"/>
        <v>2895.2244941441027</v>
      </c>
      <c r="G126" s="2">
        <f t="shared" si="5"/>
        <v>729.7780334165036</v>
      </c>
      <c r="H126" s="3">
        <v>2841.2993808697502</v>
      </c>
      <c r="I126">
        <v>364.39810265046202</v>
      </c>
      <c r="J126">
        <v>359.54941083142</v>
      </c>
      <c r="K126">
        <v>5.8305199346216403</v>
      </c>
    </row>
    <row r="127" spans="1:11" x14ac:dyDescent="0.35">
      <c r="A127" s="1">
        <v>43983</v>
      </c>
      <c r="B127">
        <f t="shared" si="3"/>
        <v>2020</v>
      </c>
      <c r="C127" s="3">
        <v>1469.96629404083</v>
      </c>
      <c r="D127" s="3">
        <v>1450.4068795094699</v>
      </c>
      <c r="E127" s="3">
        <v>23.520066976990002</v>
      </c>
      <c r="F127" s="4">
        <f t="shared" si="4"/>
        <v>2943.8932405272899</v>
      </c>
      <c r="G127" s="2">
        <f t="shared" si="5"/>
        <v>717.64607387430829</v>
      </c>
      <c r="H127" s="3">
        <v>2887.2006195700901</v>
      </c>
      <c r="I127">
        <v>358.34028392178402</v>
      </c>
      <c r="J127">
        <v>353.57219761604603</v>
      </c>
      <c r="K127">
        <v>5.7335923364783401</v>
      </c>
    </row>
    <row r="128" spans="1:11" x14ac:dyDescent="0.35">
      <c r="A128" s="1">
        <v>44013</v>
      </c>
      <c r="B128">
        <f t="shared" si="3"/>
        <v>2020</v>
      </c>
      <c r="C128" s="3">
        <v>1518.00440822517</v>
      </c>
      <c r="D128" s="3">
        <v>1497.8057971405001</v>
      </c>
      <c r="E128" s="3">
        <v>24.288696616760902</v>
      </c>
      <c r="F128" s="4">
        <f t="shared" si="4"/>
        <v>3040.098901982431</v>
      </c>
      <c r="G128" s="2">
        <f t="shared" si="5"/>
        <v>765.45946144150548</v>
      </c>
      <c r="H128" s="3">
        <v>2980.2205523955099</v>
      </c>
      <c r="I128">
        <v>382.21481413915802</v>
      </c>
      <c r="J128">
        <v>377.12905263558901</v>
      </c>
      <c r="K128">
        <v>6.11559466675845</v>
      </c>
    </row>
    <row r="129" spans="1:11" x14ac:dyDescent="0.35">
      <c r="A129" s="1">
        <v>44044</v>
      </c>
      <c r="B129">
        <f t="shared" si="3"/>
        <v>2020</v>
      </c>
      <c r="C129" s="3">
        <v>1552.4788195809899</v>
      </c>
      <c r="D129" s="3">
        <v>1531.8214909698199</v>
      </c>
      <c r="E129" s="3">
        <v>24.840301417067099</v>
      </c>
      <c r="F129" s="4">
        <f t="shared" si="4"/>
        <v>3109.1406119678768</v>
      </c>
      <c r="G129" s="2">
        <f t="shared" si="5"/>
        <v>782.41008550461584</v>
      </c>
      <c r="H129" s="3">
        <v>3046.21568440901</v>
      </c>
      <c r="I129">
        <v>390.67872366301901</v>
      </c>
      <c r="J129">
        <v>385.48034113160497</v>
      </c>
      <c r="K129">
        <v>6.25102070999184</v>
      </c>
    </row>
    <row r="130" spans="1:11" x14ac:dyDescent="0.35">
      <c r="A130" s="1">
        <v>44075</v>
      </c>
      <c r="B130">
        <f t="shared" si="3"/>
        <v>2020</v>
      </c>
      <c r="C130" s="3">
        <v>1602.2123966188999</v>
      </c>
      <c r="D130" s="3">
        <v>1580.8933115760599</v>
      </c>
      <c r="E130" s="3">
        <v>25.636059161771101</v>
      </c>
      <c r="F130" s="4">
        <f t="shared" si="4"/>
        <v>3208.7417673567311</v>
      </c>
      <c r="G130" s="2">
        <f t="shared" si="5"/>
        <v>781.09635302787751</v>
      </c>
      <c r="H130" s="3">
        <v>3142.4708592511702</v>
      </c>
      <c r="I130">
        <v>390.02274115876003</v>
      </c>
      <c r="J130">
        <v>384.83308714974697</v>
      </c>
      <c r="K130">
        <v>6.24052471937053</v>
      </c>
    </row>
    <row r="131" spans="1:11" x14ac:dyDescent="0.35">
      <c r="A131" s="1">
        <v>44105</v>
      </c>
      <c r="B131">
        <f t="shared" ref="B131:B194" si="6">YEAR(A131)</f>
        <v>2020</v>
      </c>
      <c r="C131" s="3">
        <v>1675.1172993221901</v>
      </c>
      <c r="D131" s="3">
        <v>1652.8281395102099</v>
      </c>
      <c r="E131" s="3">
        <v>26.802567673894</v>
      </c>
      <c r="F131" s="4">
        <f t="shared" ref="F131:F194" si="7">SUM(C131:E131)</f>
        <v>3354.7480065062941</v>
      </c>
      <c r="G131" s="2">
        <f t="shared" ref="G131:G194" si="8">SUM(I131:K131)</f>
        <v>843.6587744418141</v>
      </c>
      <c r="H131" s="3">
        <v>3284.6797844335501</v>
      </c>
      <c r="I131">
        <v>421.261866778544</v>
      </c>
      <c r="J131">
        <v>415.65654404972997</v>
      </c>
      <c r="K131">
        <v>6.7403636135401097</v>
      </c>
    </row>
    <row r="132" spans="1:11" x14ac:dyDescent="0.35">
      <c r="A132" s="1">
        <v>44136</v>
      </c>
      <c r="B132">
        <f t="shared" si="6"/>
        <v>2020</v>
      </c>
      <c r="C132" s="3">
        <v>1715.2432535232299</v>
      </c>
      <c r="D132" s="3">
        <v>1692.4201765902501</v>
      </c>
      <c r="E132" s="3">
        <v>27.444599490643899</v>
      </c>
      <c r="F132" s="4">
        <f t="shared" si="7"/>
        <v>3435.1080296041241</v>
      </c>
      <c r="G132" s="2">
        <f t="shared" si="8"/>
        <v>835.57526707109082</v>
      </c>
      <c r="H132" s="3">
        <v>3361.64791616714</v>
      </c>
      <c r="I132">
        <v>417.22555078412802</v>
      </c>
      <c r="J132">
        <v>411.67393539406999</v>
      </c>
      <c r="K132">
        <v>6.6757808928928197</v>
      </c>
    </row>
    <row r="133" spans="1:11" x14ac:dyDescent="0.35">
      <c r="A133" s="1">
        <v>44166</v>
      </c>
      <c r="B133">
        <f t="shared" si="6"/>
        <v>2020</v>
      </c>
      <c r="C133" s="3">
        <v>1762.1510591385299</v>
      </c>
      <c r="D133" s="3">
        <v>1738.70382557113</v>
      </c>
      <c r="E133" s="3">
        <v>28.195143727126101</v>
      </c>
      <c r="F133" s="4">
        <f t="shared" si="7"/>
        <v>3529.0500284367859</v>
      </c>
      <c r="G133" s="2">
        <f t="shared" si="8"/>
        <v>886.64084034006339</v>
      </c>
      <c r="H133" s="3">
        <v>3452.02507523857</v>
      </c>
      <c r="I133">
        <v>442.72398614104901</v>
      </c>
      <c r="J133">
        <v>436.83308782384597</v>
      </c>
      <c r="K133">
        <v>7.0837663751684996</v>
      </c>
    </row>
    <row r="134" spans="1:11" x14ac:dyDescent="0.35">
      <c r="A134" s="1">
        <v>44197</v>
      </c>
      <c r="B134">
        <f t="shared" si="6"/>
        <v>2021</v>
      </c>
      <c r="C134" s="3">
        <v>1817.53617902165</v>
      </c>
      <c r="D134" s="3">
        <v>1793.3519894280801</v>
      </c>
      <c r="E134" s="3">
        <v>29.081328488273702</v>
      </c>
      <c r="F134" s="4">
        <f t="shared" si="7"/>
        <v>3639.9694969380039</v>
      </c>
      <c r="G134" s="2">
        <f t="shared" si="8"/>
        <v>923.30183987405121</v>
      </c>
      <c r="H134" s="3">
        <v>3559.16840174254</v>
      </c>
      <c r="I134">
        <v>461.02982443671903</v>
      </c>
      <c r="J134">
        <v>454.89534809937999</v>
      </c>
      <c r="K134">
        <v>7.3766673379521697</v>
      </c>
    </row>
    <row r="135" spans="1:11" x14ac:dyDescent="0.35">
      <c r="A135" s="1">
        <v>44228</v>
      </c>
      <c r="B135">
        <f t="shared" si="6"/>
        <v>2021</v>
      </c>
      <c r="C135" s="3">
        <v>1850.31512752391</v>
      </c>
      <c r="D135" s="3">
        <v>1825.6947802822001</v>
      </c>
      <c r="E135" s="3">
        <v>29.605805183646801</v>
      </c>
      <c r="F135" s="4">
        <f t="shared" si="7"/>
        <v>3705.615712989757</v>
      </c>
      <c r="G135" s="2">
        <f t="shared" si="8"/>
        <v>848.51058336638596</v>
      </c>
      <c r="H135" s="3">
        <v>3621.3104858956699</v>
      </c>
      <c r="I135">
        <v>423.68450747966199</v>
      </c>
      <c r="J135">
        <v>418.04694902277299</v>
      </c>
      <c r="K135">
        <v>6.7791268639509896</v>
      </c>
    </row>
    <row r="136" spans="1:11" x14ac:dyDescent="0.35">
      <c r="A136" s="1">
        <v>44256</v>
      </c>
      <c r="B136">
        <f t="shared" si="6"/>
        <v>2021</v>
      </c>
      <c r="C136" s="3">
        <v>1920.9594130891101</v>
      </c>
      <c r="D136" s="3">
        <v>1895.3990709160601</v>
      </c>
      <c r="E136" s="3">
        <v>30.736142889192301</v>
      </c>
      <c r="F136" s="4">
        <f t="shared" si="7"/>
        <v>3847.0946268943621</v>
      </c>
      <c r="G136" s="2">
        <f t="shared" si="8"/>
        <v>975.04450095017182</v>
      </c>
      <c r="H136" s="3">
        <v>3758.6273829455999</v>
      </c>
      <c r="I136">
        <v>486.866348227321</v>
      </c>
      <c r="J136">
        <v>480.388090348243</v>
      </c>
      <c r="K136">
        <v>7.7900623746077899</v>
      </c>
    </row>
    <row r="137" spans="1:11" x14ac:dyDescent="0.35">
      <c r="A137" s="1">
        <v>44287</v>
      </c>
      <c r="B137">
        <f t="shared" si="6"/>
        <v>2021</v>
      </c>
      <c r="C137" s="3">
        <v>2009.1234814744901</v>
      </c>
      <c r="D137" s="3">
        <v>1982.3900256271299</v>
      </c>
      <c r="E137" s="3">
        <v>32.146804345713001</v>
      </c>
      <c r="F137" s="4">
        <f t="shared" si="7"/>
        <v>4023.6603114473332</v>
      </c>
      <c r="G137" s="2">
        <f t="shared" si="8"/>
        <v>986.77361070981431</v>
      </c>
      <c r="H137" s="3">
        <v>3930.63576829567</v>
      </c>
      <c r="I137">
        <v>492.72301305756201</v>
      </c>
      <c r="J137">
        <v>486.16682622484001</v>
      </c>
      <c r="K137">
        <v>7.8837714274122597</v>
      </c>
    </row>
    <row r="138" spans="1:11" x14ac:dyDescent="0.35">
      <c r="A138" s="1">
        <v>44317</v>
      </c>
      <c r="B138">
        <f t="shared" si="6"/>
        <v>2021</v>
      </c>
      <c r="C138" s="3">
        <v>2112.5467155419501</v>
      </c>
      <c r="D138" s="3">
        <v>2084.4371071150999</v>
      </c>
      <c r="E138" s="3">
        <v>33.801618746631597</v>
      </c>
      <c r="F138" s="4">
        <f t="shared" si="7"/>
        <v>4230.7854414036819</v>
      </c>
      <c r="G138" s="2">
        <f t="shared" si="8"/>
        <v>1072.1145147196307</v>
      </c>
      <c r="H138" s="3">
        <v>4132.8154445789496</v>
      </c>
      <c r="I138">
        <v>535.33605712805104</v>
      </c>
      <c r="J138">
        <v>528.21285988373199</v>
      </c>
      <c r="K138">
        <v>8.5655977078477008</v>
      </c>
    </row>
    <row r="139" spans="1:11" x14ac:dyDescent="0.35">
      <c r="A139" s="1">
        <v>44348</v>
      </c>
      <c r="B139">
        <f t="shared" si="6"/>
        <v>2021</v>
      </c>
      <c r="C139" s="3">
        <v>2214.8396410403702</v>
      </c>
      <c r="D139" s="3">
        <v>2185.3689199529399</v>
      </c>
      <c r="E139" s="3">
        <v>35.438347744261399</v>
      </c>
      <c r="F139" s="4">
        <f t="shared" si="7"/>
        <v>4435.6469087375717</v>
      </c>
      <c r="G139" s="2">
        <f t="shared" si="8"/>
        <v>1087.6805030933119</v>
      </c>
      <c r="H139" s="3">
        <v>4332.5802833955804</v>
      </c>
      <c r="I139">
        <v>543.10858023715798</v>
      </c>
      <c r="J139">
        <v>535.88196157286404</v>
      </c>
      <c r="K139">
        <v>8.6899612832898807</v>
      </c>
    </row>
    <row r="140" spans="1:11" x14ac:dyDescent="0.35">
      <c r="A140" s="1">
        <v>44378</v>
      </c>
      <c r="B140">
        <f t="shared" si="6"/>
        <v>2021</v>
      </c>
      <c r="C140" s="3">
        <v>2330.6962693673099</v>
      </c>
      <c r="D140" s="3">
        <v>2299.6839565924802</v>
      </c>
      <c r="E140" s="3">
        <v>37.292101581355901</v>
      </c>
      <c r="F140" s="4">
        <f t="shared" si="7"/>
        <v>4667.6723275411468</v>
      </c>
      <c r="G140" s="2">
        <f t="shared" si="8"/>
        <v>1182.7055790479528</v>
      </c>
      <c r="H140" s="3">
        <v>4559.1248102422296</v>
      </c>
      <c r="I140">
        <v>590.55719583877999</v>
      </c>
      <c r="J140">
        <v>582.69922450656804</v>
      </c>
      <c r="K140">
        <v>9.4491587026047199</v>
      </c>
    </row>
    <row r="141" spans="1:11" x14ac:dyDescent="0.35">
      <c r="A141" s="1">
        <v>44409</v>
      </c>
      <c r="B141">
        <f t="shared" si="6"/>
        <v>2021</v>
      </c>
      <c r="C141" s="3">
        <v>2425.6421891669502</v>
      </c>
      <c r="D141" s="3">
        <v>2393.36652320439</v>
      </c>
      <c r="E141" s="3">
        <v>38.811275457609</v>
      </c>
      <c r="F141" s="4">
        <f t="shared" si="7"/>
        <v>4857.8199878289488</v>
      </c>
      <c r="G141" s="2">
        <f t="shared" si="8"/>
        <v>1230.6485124703775</v>
      </c>
      <c r="H141" s="3">
        <v>4743.9365005852396</v>
      </c>
      <c r="I141">
        <v>614.49641183962399</v>
      </c>
      <c r="J141">
        <v>606.31990459865403</v>
      </c>
      <c r="K141">
        <v>9.8321960320993291</v>
      </c>
    </row>
    <row r="142" spans="1:11" x14ac:dyDescent="0.35">
      <c r="A142" s="1">
        <v>44440</v>
      </c>
      <c r="B142">
        <f t="shared" si="6"/>
        <v>2021</v>
      </c>
      <c r="C142" s="3">
        <v>2523.4138803892001</v>
      </c>
      <c r="D142" s="3">
        <v>2489.8372614416598</v>
      </c>
      <c r="E142" s="3">
        <v>40.375662842083997</v>
      </c>
      <c r="F142" s="4">
        <f t="shared" si="7"/>
        <v>5053.6268046729447</v>
      </c>
      <c r="G142" s="2">
        <f t="shared" si="8"/>
        <v>1238.7170810870934</v>
      </c>
      <c r="H142" s="3">
        <v>4934.2074138133603</v>
      </c>
      <c r="I142">
        <v>618.52526850618005</v>
      </c>
      <c r="J142">
        <v>610.29515318048902</v>
      </c>
      <c r="K142">
        <v>9.8966594004243404</v>
      </c>
    </row>
    <row r="143" spans="1:11" x14ac:dyDescent="0.35">
      <c r="A143" s="1">
        <v>44470</v>
      </c>
      <c r="B143">
        <f t="shared" si="6"/>
        <v>2021</v>
      </c>
      <c r="C143" s="3">
        <v>2621.7507258959699</v>
      </c>
      <c r="D143" s="3">
        <v>2586.8656340040002</v>
      </c>
      <c r="E143" s="3">
        <v>41.9490929282032</v>
      </c>
      <c r="F143" s="4">
        <f t="shared" si="7"/>
        <v>5250.565452828173</v>
      </c>
      <c r="G143" s="2">
        <f t="shared" si="8"/>
        <v>1329.6167343506127</v>
      </c>
      <c r="H143" s="3">
        <v>5125.4418251504203</v>
      </c>
      <c r="I143">
        <v>663.91394789098001</v>
      </c>
      <c r="J143">
        <v>655.07988946896205</v>
      </c>
      <c r="K143">
        <v>10.6228969906707</v>
      </c>
    </row>
    <row r="144" spans="1:11" x14ac:dyDescent="0.35">
      <c r="A144" s="1">
        <v>44501</v>
      </c>
      <c r="B144">
        <f t="shared" si="6"/>
        <v>2021</v>
      </c>
      <c r="C144" s="3">
        <v>2694.0904743147398</v>
      </c>
      <c r="D144" s="3">
        <v>2658.24282761308</v>
      </c>
      <c r="E144" s="3">
        <v>43.106558738681798</v>
      </c>
      <c r="F144" s="4">
        <f t="shared" si="7"/>
        <v>5395.4398606665018</v>
      </c>
      <c r="G144" s="2">
        <f t="shared" si="8"/>
        <v>1321.7283354793442</v>
      </c>
      <c r="H144" s="3">
        <v>5264.86786332676</v>
      </c>
      <c r="I144">
        <v>659.97505489884202</v>
      </c>
      <c r="J144">
        <v>651.19340750226104</v>
      </c>
      <c r="K144">
        <v>10.559873078241001</v>
      </c>
    </row>
    <row r="145" spans="1:11" x14ac:dyDescent="0.35">
      <c r="A145" s="1">
        <v>44531</v>
      </c>
      <c r="B145">
        <f t="shared" si="6"/>
        <v>2021</v>
      </c>
      <c r="C145" s="3">
        <v>2812.2077197797698</v>
      </c>
      <c r="D145" s="3">
        <v>2774.7884015528998</v>
      </c>
      <c r="E145" s="3">
        <v>44.996483382353802</v>
      </c>
      <c r="F145" s="4">
        <f t="shared" si="7"/>
        <v>5631.9926047150238</v>
      </c>
      <c r="G145" s="2">
        <f t="shared" si="8"/>
        <v>1425.5176080242236</v>
      </c>
      <c r="H145" s="3">
        <v>5495.12305455767</v>
      </c>
      <c r="I145">
        <v>711.79987321211195</v>
      </c>
      <c r="J145">
        <v>702.32864326624997</v>
      </c>
      <c r="K145">
        <v>11.3890915458616</v>
      </c>
    </row>
    <row r="146" spans="1:11" x14ac:dyDescent="0.35">
      <c r="A146" s="1">
        <v>44562</v>
      </c>
      <c r="B146">
        <f t="shared" si="6"/>
        <v>2022</v>
      </c>
      <c r="C146" s="3">
        <f>H146*$N$4</f>
        <v>2880.8105879230529</v>
      </c>
      <c r="D146" s="3">
        <f>H146*$O$4</f>
        <v>2842.4782883453572</v>
      </c>
      <c r="E146" s="3">
        <f>C146*$O$11</f>
        <v>46.094152974171372</v>
      </c>
      <c r="F146" s="4">
        <f t="shared" si="7"/>
        <v>5769.3830292425819</v>
      </c>
      <c r="G146" s="2">
        <f t="shared" si="8"/>
        <v>1499.2005504799849</v>
      </c>
      <c r="H146" s="3">
        <v>5723.2888762684097</v>
      </c>
      <c r="I146">
        <v>748.69502802276895</v>
      </c>
      <c r="J146">
        <v>738.73287006715202</v>
      </c>
      <c r="K146">
        <v>11.772652390064</v>
      </c>
    </row>
    <row r="147" spans="1:11" x14ac:dyDescent="0.35">
      <c r="A147" s="1">
        <v>44593</v>
      </c>
      <c r="B147">
        <f t="shared" si="6"/>
        <v>2022</v>
      </c>
      <c r="C147" s="3">
        <f>H147*$N$4</f>
        <v>2950.2714787776044</v>
      </c>
      <c r="D147" s="3">
        <f t="shared" ref="D147:D210" si="9">H147*$O$4</f>
        <v>2911.0149269466256</v>
      </c>
      <c r="E147" s="3">
        <f t="shared" ref="E147:E210" si="10">C147*$O$11</f>
        <v>47.205555765522618</v>
      </c>
      <c r="F147" s="4">
        <f t="shared" si="7"/>
        <v>5908.4919614897526</v>
      </c>
      <c r="G147" s="2">
        <f t="shared" si="8"/>
        <v>1386.7576349326293</v>
      </c>
      <c r="H147" s="3">
        <v>5861.2864057242296</v>
      </c>
      <c r="I147">
        <v>692.54590053485401</v>
      </c>
      <c r="J147">
        <v>683.33086451296003</v>
      </c>
      <c r="K147">
        <v>10.8808698848155</v>
      </c>
    </row>
    <row r="148" spans="1:11" x14ac:dyDescent="0.35">
      <c r="A148" s="1">
        <v>44621</v>
      </c>
      <c r="B148">
        <f t="shared" si="6"/>
        <v>2022</v>
      </c>
      <c r="C148" s="3">
        <f t="shared" ref="C148:C210" si="11">H148*$N$4</f>
        <v>3020.4961722543835</v>
      </c>
      <c r="D148" s="3">
        <f t="shared" si="9"/>
        <v>2980.3052049504167</v>
      </c>
      <c r="E148" s="3">
        <f t="shared" si="10"/>
        <v>48.329179712634208</v>
      </c>
      <c r="F148" s="4">
        <f t="shared" si="7"/>
        <v>6049.1305569174338</v>
      </c>
      <c r="G148" s="2">
        <f t="shared" si="8"/>
        <v>1571.8742696118773</v>
      </c>
      <c r="H148" s="3">
        <v>6000.8013772047998</v>
      </c>
      <c r="I148">
        <v>784.99797099088801</v>
      </c>
      <c r="J148">
        <v>774.55276501362596</v>
      </c>
      <c r="K148">
        <v>12.3235336073633</v>
      </c>
    </row>
    <row r="149" spans="1:11" x14ac:dyDescent="0.35">
      <c r="A149" s="1">
        <v>44652</v>
      </c>
      <c r="B149">
        <f t="shared" si="6"/>
        <v>2022</v>
      </c>
      <c r="C149" s="3">
        <f t="shared" si="11"/>
        <v>3091.5538723021505</v>
      </c>
      <c r="D149" s="3">
        <f t="shared" si="9"/>
        <v>3050.4174054721293</v>
      </c>
      <c r="E149" s="3">
        <f t="shared" si="10"/>
        <v>49.466132107118405</v>
      </c>
      <c r="F149" s="4">
        <f t="shared" si="7"/>
        <v>6191.4374098813978</v>
      </c>
      <c r="G149" s="2">
        <f t="shared" si="8"/>
        <v>1556.9447852749674</v>
      </c>
      <c r="H149" s="3">
        <v>6141.9712777742798</v>
      </c>
      <c r="I149">
        <v>777.54695358914603</v>
      </c>
      <c r="J149">
        <v>767.20089106750697</v>
      </c>
      <c r="K149">
        <v>12.196940618314599</v>
      </c>
    </row>
    <row r="150" spans="1:11" x14ac:dyDescent="0.35">
      <c r="A150" s="1">
        <v>44682</v>
      </c>
      <c r="B150">
        <f t="shared" si="6"/>
        <v>2022</v>
      </c>
      <c r="C150" s="3">
        <f t="shared" si="11"/>
        <v>3163.4049204028252</v>
      </c>
      <c r="D150" s="3">
        <f t="shared" si="9"/>
        <v>3121.3123976931452</v>
      </c>
      <c r="E150" s="3">
        <f t="shared" si="10"/>
        <v>50.615778396392429</v>
      </c>
      <c r="F150" s="4">
        <f t="shared" si="7"/>
        <v>6335.3330964923634</v>
      </c>
      <c r="G150" s="2">
        <f t="shared" si="8"/>
        <v>1646.224190192157</v>
      </c>
      <c r="H150" s="3">
        <v>6284.7173180959699</v>
      </c>
      <c r="I150">
        <v>822.13858330613004</v>
      </c>
      <c r="J150">
        <v>811.199183254373</v>
      </c>
      <c r="K150">
        <v>12.886423631654001</v>
      </c>
    </row>
    <row r="151" spans="1:11" x14ac:dyDescent="0.35">
      <c r="A151" s="1">
        <v>44713</v>
      </c>
      <c r="B151">
        <f t="shared" si="6"/>
        <v>2022</v>
      </c>
      <c r="C151" s="3">
        <f t="shared" si="11"/>
        <v>3236.0624144594217</v>
      </c>
      <c r="D151" s="3">
        <f t="shared" si="9"/>
        <v>3193.0031052347181</v>
      </c>
      <c r="E151" s="3">
        <f t="shared" si="10"/>
        <v>51.778328152285702</v>
      </c>
      <c r="F151" s="4">
        <f t="shared" si="7"/>
        <v>6480.8438478464259</v>
      </c>
      <c r="G151" s="2">
        <f t="shared" si="8"/>
        <v>1629.7014380684902</v>
      </c>
      <c r="H151" s="3">
        <v>6429.0655196941398</v>
      </c>
      <c r="I151">
        <v>813.891840776354</v>
      </c>
      <c r="J151">
        <v>803.06217212206195</v>
      </c>
      <c r="K151">
        <v>12.747425170074401</v>
      </c>
    </row>
    <row r="152" spans="1:11" x14ac:dyDescent="0.35">
      <c r="A152" s="1">
        <v>44743</v>
      </c>
      <c r="B152">
        <f t="shared" si="6"/>
        <v>2022</v>
      </c>
      <c r="C152" s="3">
        <f t="shared" si="11"/>
        <v>3309.4873194038537</v>
      </c>
      <c r="D152" s="3">
        <f t="shared" si="9"/>
        <v>3265.4510124325461</v>
      </c>
      <c r="E152" s="3">
        <f t="shared" si="10"/>
        <v>52.953156797671475</v>
      </c>
      <c r="F152" s="4">
        <f t="shared" si="7"/>
        <v>6627.8914886340717</v>
      </c>
      <c r="G152" s="2">
        <f t="shared" si="8"/>
        <v>1722.224511433915</v>
      </c>
      <c r="H152" s="3">
        <v>6574.9383318363998</v>
      </c>
      <c r="I152">
        <v>860.10399702413497</v>
      </c>
      <c r="J152">
        <v>848.65942806627697</v>
      </c>
      <c r="K152">
        <v>13.461086343503</v>
      </c>
    </row>
    <row r="153" spans="1:11" x14ac:dyDescent="0.35">
      <c r="A153" s="1">
        <v>44774</v>
      </c>
      <c r="B153">
        <f t="shared" si="6"/>
        <v>2022</v>
      </c>
      <c r="C153" s="3">
        <f t="shared" si="11"/>
        <v>3383.6916757023969</v>
      </c>
      <c r="D153" s="3">
        <f t="shared" si="9"/>
        <v>3338.6679995414834</v>
      </c>
      <c r="E153" s="3">
        <f t="shared" si="10"/>
        <v>54.140456984956934</v>
      </c>
      <c r="F153" s="4">
        <f t="shared" si="7"/>
        <v>6776.5001322288381</v>
      </c>
      <c r="G153" s="2">
        <f t="shared" si="8"/>
        <v>1760.8295297524653</v>
      </c>
      <c r="H153" s="3">
        <v>6722.3596752438798</v>
      </c>
      <c r="I153">
        <v>879.38899717348704</v>
      </c>
      <c r="J153">
        <v>867.68782143920896</v>
      </c>
      <c r="K153">
        <v>13.7527111397693</v>
      </c>
    </row>
    <row r="154" spans="1:11" x14ac:dyDescent="0.35">
      <c r="A154" s="1">
        <v>44805</v>
      </c>
      <c r="B154">
        <f t="shared" si="6"/>
        <v>2022</v>
      </c>
      <c r="C154" s="3">
        <f t="shared" si="11"/>
        <v>3458.6616581744229</v>
      </c>
      <c r="D154" s="3">
        <f t="shared" si="9"/>
        <v>3412.6404253398773</v>
      </c>
      <c r="E154" s="3">
        <f t="shared" si="10"/>
        <v>55.340007505572011</v>
      </c>
      <c r="F154" s="4">
        <f t="shared" si="7"/>
        <v>6926.6420910198722</v>
      </c>
      <c r="G154" s="2">
        <f t="shared" si="8"/>
        <v>1741.7735563802994</v>
      </c>
      <c r="H154" s="3">
        <v>6871.3020835142997</v>
      </c>
      <c r="I154">
        <v>869.87707375984405</v>
      </c>
      <c r="J154">
        <v>858.30246395690301</v>
      </c>
      <c r="K154">
        <v>13.594018663552299</v>
      </c>
    </row>
    <row r="155" spans="1:11" x14ac:dyDescent="0.35">
      <c r="A155" s="1">
        <v>44835</v>
      </c>
      <c r="B155">
        <f t="shared" si="6"/>
        <v>2022</v>
      </c>
      <c r="C155" s="3">
        <f t="shared" si="11"/>
        <v>3534.3593665290332</v>
      </c>
      <c r="D155" s="3">
        <f t="shared" si="9"/>
        <v>3487.3308938411774</v>
      </c>
      <c r="E155" s="3">
        <f t="shared" si="10"/>
        <v>56.551201939291168</v>
      </c>
      <c r="F155" s="4">
        <f t="shared" si="7"/>
        <v>7078.2414623095019</v>
      </c>
      <c r="G155" s="2">
        <f t="shared" si="8"/>
        <v>1839.2142170268478</v>
      </c>
      <c r="H155" s="3">
        <v>7021.6902603702101</v>
      </c>
      <c r="I155">
        <v>918.54608423727097</v>
      </c>
      <c r="J155">
        <v>906.323883156477</v>
      </c>
      <c r="K155">
        <v>14.3442496330998</v>
      </c>
    </row>
    <row r="156" spans="1:11" x14ac:dyDescent="0.35">
      <c r="A156" s="1">
        <v>44866</v>
      </c>
      <c r="B156">
        <f t="shared" si="6"/>
        <v>2022</v>
      </c>
      <c r="C156" s="3">
        <f t="shared" si="11"/>
        <v>3610.7953958716539</v>
      </c>
      <c r="D156" s="3">
        <f t="shared" si="9"/>
        <v>3562.7498591714766</v>
      </c>
      <c r="E156" s="3">
        <f t="shared" si="10"/>
        <v>57.774209812154176</v>
      </c>
      <c r="F156" s="4">
        <f t="shared" si="7"/>
        <v>7231.3194648552853</v>
      </c>
      <c r="G156" s="2">
        <f t="shared" si="8"/>
        <v>1818.3674199321724</v>
      </c>
      <c r="H156" s="3">
        <v>7173.5452550431301</v>
      </c>
      <c r="I156">
        <v>908.13974980259502</v>
      </c>
      <c r="J156">
        <v>896.05601571236002</v>
      </c>
      <c r="K156">
        <v>14.1716544172175</v>
      </c>
    </row>
    <row r="157" spans="1:11" x14ac:dyDescent="0.35">
      <c r="A157" s="1">
        <v>44896</v>
      </c>
      <c r="B157">
        <f t="shared" si="6"/>
        <v>2022</v>
      </c>
      <c r="C157" s="3">
        <f t="shared" si="11"/>
        <v>3687.9327077609714</v>
      </c>
      <c r="D157" s="3">
        <f t="shared" si="9"/>
        <v>3638.8607757259692</v>
      </c>
      <c r="E157" s="3">
        <f t="shared" si="10"/>
        <v>59.008438493882949</v>
      </c>
      <c r="F157" s="4">
        <f t="shared" si="7"/>
        <v>7385.8019219808239</v>
      </c>
      <c r="G157" s="2">
        <f t="shared" si="8"/>
        <v>1919.1097444348741</v>
      </c>
      <c r="H157" s="3">
        <v>7326.7934834869402</v>
      </c>
      <c r="I157">
        <v>958.45832195925698</v>
      </c>
      <c r="J157">
        <v>945.70504747518498</v>
      </c>
      <c r="K157">
        <v>14.946375000432299</v>
      </c>
    </row>
    <row r="158" spans="1:11" x14ac:dyDescent="0.35">
      <c r="A158" s="1">
        <v>44927</v>
      </c>
      <c r="B158">
        <f t="shared" si="6"/>
        <v>2023</v>
      </c>
      <c r="C158" s="3">
        <f t="shared" si="11"/>
        <v>3765.7810347155723</v>
      </c>
      <c r="D158" s="3">
        <f t="shared" si="9"/>
        <v>3715.6732465215582</v>
      </c>
      <c r="E158" s="3">
        <f t="shared" si="10"/>
        <v>60.254043708773438</v>
      </c>
      <c r="F158" s="4">
        <f t="shared" si="7"/>
        <v>7541.7083249459047</v>
      </c>
      <c r="G158" s="2">
        <f t="shared" si="8"/>
        <v>1978.8213688880392</v>
      </c>
      <c r="H158" s="3">
        <v>7481.4542812371301</v>
      </c>
      <c r="I158">
        <v>988.28535859670296</v>
      </c>
      <c r="J158">
        <v>975.13520469015896</v>
      </c>
      <c r="K158">
        <v>15.400805601177201</v>
      </c>
    </row>
    <row r="159" spans="1:11" x14ac:dyDescent="0.35">
      <c r="A159" s="1">
        <v>44958</v>
      </c>
      <c r="B159">
        <f t="shared" si="6"/>
        <v>2023</v>
      </c>
      <c r="C159" s="3">
        <f t="shared" si="11"/>
        <v>3844.3265467533488</v>
      </c>
      <c r="D159" s="3">
        <f t="shared" si="9"/>
        <v>3793.1736255990018</v>
      </c>
      <c r="E159" s="3">
        <f t="shared" si="10"/>
        <v>61.510804171429925</v>
      </c>
      <c r="F159" s="4">
        <f t="shared" si="7"/>
        <v>7699.0109765237812</v>
      </c>
      <c r="G159" s="2">
        <f t="shared" si="8"/>
        <v>1824.5922109688076</v>
      </c>
      <c r="H159" s="3">
        <v>7637.5001723523501</v>
      </c>
      <c r="I159">
        <v>911.26335378693796</v>
      </c>
      <c r="J159">
        <v>899.13805693066604</v>
      </c>
      <c r="K159">
        <v>14.1908002512036</v>
      </c>
    </row>
    <row r="160" spans="1:11" x14ac:dyDescent="0.35">
      <c r="A160" s="1">
        <v>44986</v>
      </c>
      <c r="B160">
        <f t="shared" si="6"/>
        <v>2023</v>
      </c>
      <c r="C160" s="3">
        <f t="shared" si="11"/>
        <v>3923.4899325630477</v>
      </c>
      <c r="D160" s="3">
        <f t="shared" si="9"/>
        <v>3871.2836569697924</v>
      </c>
      <c r="E160" s="3">
        <f t="shared" si="10"/>
        <v>62.777450868287687</v>
      </c>
      <c r="F160" s="4">
        <f t="shared" si="7"/>
        <v>7857.5510404011284</v>
      </c>
      <c r="G160" s="2">
        <f t="shared" si="8"/>
        <v>2061.6714519665484</v>
      </c>
      <c r="H160" s="3">
        <v>7794.7735895328397</v>
      </c>
      <c r="I160">
        <v>1029.6742214185799</v>
      </c>
      <c r="J160">
        <v>1015.97334609197</v>
      </c>
      <c r="K160">
        <v>16.023884455998399</v>
      </c>
    </row>
    <row r="161" spans="1:11" x14ac:dyDescent="0.35">
      <c r="A161" s="1">
        <v>45017</v>
      </c>
      <c r="B161">
        <f t="shared" si="6"/>
        <v>2023</v>
      </c>
      <c r="C161" s="3">
        <f t="shared" si="11"/>
        <v>4003.3243473666389</v>
      </c>
      <c r="D161" s="3">
        <f t="shared" si="9"/>
        <v>3950.0557885682015</v>
      </c>
      <c r="E161" s="3">
        <f t="shared" si="10"/>
        <v>64.054834304736815</v>
      </c>
      <c r="F161" s="4">
        <f t="shared" si="7"/>
        <v>8017.4349702395766</v>
      </c>
      <c r="G161" s="2">
        <f t="shared" si="8"/>
        <v>2035.7525407935386</v>
      </c>
      <c r="H161" s="3">
        <v>7953.3801359348399</v>
      </c>
      <c r="I161">
        <v>1016.73467753943</v>
      </c>
      <c r="J161">
        <v>1003.20597616238</v>
      </c>
      <c r="K161">
        <v>15.811887091728799</v>
      </c>
    </row>
    <row r="162" spans="1:11" x14ac:dyDescent="0.35">
      <c r="A162" s="1">
        <v>45047</v>
      </c>
      <c r="B162">
        <f t="shared" si="6"/>
        <v>2023</v>
      </c>
      <c r="C162" s="3">
        <f t="shared" si="11"/>
        <v>4083.795170320549</v>
      </c>
      <c r="D162" s="3">
        <f t="shared" si="9"/>
        <v>4029.4558602184111</v>
      </c>
      <c r="E162" s="3">
        <f t="shared" si="10"/>
        <v>65.342400533056335</v>
      </c>
      <c r="F162" s="4">
        <f t="shared" si="7"/>
        <v>8178.5934310720168</v>
      </c>
      <c r="G162" s="2">
        <f t="shared" si="8"/>
        <v>2145.8845549268171</v>
      </c>
      <c r="H162" s="3">
        <v>8113.2510305389596</v>
      </c>
      <c r="I162">
        <v>1071.7444634006899</v>
      </c>
      <c r="J162">
        <v>1057.4838002029501</v>
      </c>
      <c r="K162">
        <v>16.656291323177498</v>
      </c>
    </row>
    <row r="163" spans="1:11" x14ac:dyDescent="0.35">
      <c r="A163" s="1">
        <v>45078</v>
      </c>
      <c r="B163">
        <f t="shared" si="6"/>
        <v>2023</v>
      </c>
      <c r="C163" s="3">
        <f t="shared" si="11"/>
        <v>4164.9103046180599</v>
      </c>
      <c r="D163" s="3">
        <f t="shared" si="9"/>
        <v>4109.4916699531714</v>
      </c>
      <c r="E163" s="3">
        <f t="shared" si="10"/>
        <v>66.640276007585712</v>
      </c>
      <c r="F163" s="4">
        <f t="shared" si="7"/>
        <v>8341.0422505788174</v>
      </c>
      <c r="G163" s="2">
        <f t="shared" si="8"/>
        <v>2117.8997334318956</v>
      </c>
      <c r="H163" s="3">
        <v>8274.4019745712303</v>
      </c>
      <c r="I163">
        <v>1057.7730825962101</v>
      </c>
      <c r="J163">
        <v>1043.69832300037</v>
      </c>
      <c r="K163">
        <v>16.428327835315301</v>
      </c>
    </row>
    <row r="164" spans="1:11" x14ac:dyDescent="0.35">
      <c r="A164" s="1">
        <v>45108</v>
      </c>
      <c r="B164">
        <f t="shared" si="6"/>
        <v>2023</v>
      </c>
      <c r="C164" s="3">
        <f t="shared" si="11"/>
        <v>4246.6361899993681</v>
      </c>
      <c r="D164" s="3">
        <f t="shared" si="9"/>
        <v>4190.130104068221</v>
      </c>
      <c r="E164" s="3">
        <f t="shared" si="10"/>
        <v>67.947923750380056</v>
      </c>
      <c r="F164" s="4">
        <f t="shared" si="7"/>
        <v>8504.7142178179693</v>
      </c>
      <c r="G164" s="2">
        <f t="shared" si="8"/>
        <v>2231.4288260466419</v>
      </c>
      <c r="H164" s="3">
        <v>8436.7662940675891</v>
      </c>
      <c r="I164">
        <v>1114.48019180442</v>
      </c>
      <c r="J164">
        <v>1099.6508857537599</v>
      </c>
      <c r="K164">
        <v>17.297748488462101</v>
      </c>
    </row>
    <row r="165" spans="1:11" x14ac:dyDescent="0.35">
      <c r="A165" s="1">
        <v>45139</v>
      </c>
      <c r="B165">
        <f t="shared" si="6"/>
        <v>2023</v>
      </c>
      <c r="C165" s="3">
        <f t="shared" si="11"/>
        <v>4328.9801046178272</v>
      </c>
      <c r="D165" s="3">
        <f t="shared" si="9"/>
        <v>4271.3783438732135</v>
      </c>
      <c r="E165" s="3">
        <f t="shared" si="10"/>
        <v>69.265460214883205</v>
      </c>
      <c r="F165" s="4">
        <f t="shared" si="7"/>
        <v>8669.6239087059239</v>
      </c>
      <c r="G165" s="2">
        <f t="shared" si="8"/>
        <v>2274.6856819857703</v>
      </c>
      <c r="H165" s="3">
        <v>8600.3584484910407</v>
      </c>
      <c r="I165">
        <v>1136.09039283224</v>
      </c>
      <c r="J165">
        <v>1120.9735408142101</v>
      </c>
      <c r="K165">
        <v>17.621748339320199</v>
      </c>
    </row>
    <row r="166" spans="1:11" x14ac:dyDescent="0.35">
      <c r="A166" s="1">
        <v>45170</v>
      </c>
      <c r="B166">
        <f t="shared" si="6"/>
        <v>2023</v>
      </c>
      <c r="C166" s="3">
        <f t="shared" si="11"/>
        <v>4411.9288888270621</v>
      </c>
      <c r="D166" s="3">
        <f t="shared" si="9"/>
        <v>4353.2234048250975</v>
      </c>
      <c r="E166" s="3">
        <f t="shared" si="10"/>
        <v>70.592674841346565</v>
      </c>
      <c r="F166" s="4">
        <f t="shared" si="7"/>
        <v>8835.7449684935054</v>
      </c>
      <c r="G166" s="2">
        <f t="shared" si="8"/>
        <v>2243.4774578483853</v>
      </c>
      <c r="H166" s="3">
        <v>8765.1522936521596</v>
      </c>
      <c r="I166">
        <v>1120.5090337132399</v>
      </c>
      <c r="J166">
        <v>1105.5995077156799</v>
      </c>
      <c r="K166">
        <v>17.3689164194654</v>
      </c>
    </row>
    <row r="167" spans="1:11" x14ac:dyDescent="0.35">
      <c r="A167" s="1">
        <v>45200</v>
      </c>
      <c r="B167">
        <f t="shared" si="6"/>
        <v>2023</v>
      </c>
      <c r="C167" s="3">
        <f t="shared" si="11"/>
        <v>4495.4506393575284</v>
      </c>
      <c r="D167" s="3">
        <f t="shared" si="9"/>
        <v>4435.6338081618223</v>
      </c>
      <c r="E167" s="3">
        <f t="shared" si="10"/>
        <v>71.929057164350141</v>
      </c>
      <c r="F167" s="4">
        <f t="shared" si="7"/>
        <v>9003.0135046837022</v>
      </c>
      <c r="G167" s="2">
        <f t="shared" si="8"/>
        <v>2362.1351288937608</v>
      </c>
      <c r="H167" s="3">
        <v>8931.0844475193499</v>
      </c>
      <c r="I167">
        <v>1179.77864517733</v>
      </c>
      <c r="J167">
        <v>1164.0804759949399</v>
      </c>
      <c r="K167">
        <v>18.276007721491101</v>
      </c>
    </row>
    <row r="168" spans="1:11" x14ac:dyDescent="0.35">
      <c r="A168" s="1">
        <v>45231</v>
      </c>
      <c r="B168">
        <f t="shared" si="6"/>
        <v>2023</v>
      </c>
      <c r="C168" s="3">
        <f t="shared" si="11"/>
        <v>4579.5518031025013</v>
      </c>
      <c r="D168" s="3">
        <f t="shared" si="9"/>
        <v>4518.6159149937794</v>
      </c>
      <c r="E168" s="3">
        <f t="shared" si="10"/>
        <v>73.274710336835</v>
      </c>
      <c r="F168" s="4">
        <f t="shared" si="7"/>
        <v>9171.4424284331144</v>
      </c>
      <c r="G168" s="2">
        <f t="shared" si="8"/>
        <v>2328.6912921369217</v>
      </c>
      <c r="H168" s="3">
        <v>9098.1677180962797</v>
      </c>
      <c r="I168">
        <v>1163.08066041797</v>
      </c>
      <c r="J168">
        <v>1147.6046751095</v>
      </c>
      <c r="K168">
        <v>18.005956609452099</v>
      </c>
    </row>
    <row r="169" spans="1:11" x14ac:dyDescent="0.35">
      <c r="A169" s="1">
        <v>45261</v>
      </c>
      <c r="B169">
        <f t="shared" si="6"/>
        <v>2023</v>
      </c>
      <c r="C169" s="3">
        <f t="shared" si="11"/>
        <v>4664.2015994903741</v>
      </c>
      <c r="D169" s="3">
        <f t="shared" si="9"/>
        <v>4602.1393543181457</v>
      </c>
      <c r="E169" s="3">
        <f t="shared" si="10"/>
        <v>74.629141857009373</v>
      </c>
      <c r="F169" s="4">
        <f t="shared" si="7"/>
        <v>9340.9700956655288</v>
      </c>
      <c r="G169" s="2">
        <f t="shared" si="8"/>
        <v>2450.7814784072293</v>
      </c>
      <c r="H169" s="3">
        <v>9266.3409538085198</v>
      </c>
      <c r="I169">
        <v>1224.06536859831</v>
      </c>
      <c r="J169">
        <v>1207.7779189779001</v>
      </c>
      <c r="K169">
        <v>18.938190831019401</v>
      </c>
    </row>
    <row r="170" spans="1:11" x14ac:dyDescent="0.35">
      <c r="A170" s="1">
        <v>45292</v>
      </c>
      <c r="B170">
        <f t="shared" si="6"/>
        <v>2024</v>
      </c>
      <c r="C170" s="3">
        <f t="shared" si="11"/>
        <v>4751.9380114056785</v>
      </c>
      <c r="D170" s="3">
        <f t="shared" si="9"/>
        <v>4688.708338413132</v>
      </c>
      <c r="E170" s="3">
        <f t="shared" si="10"/>
        <v>76.032960493744042</v>
      </c>
      <c r="F170" s="4">
        <f t="shared" si="7"/>
        <v>9516.6793103125528</v>
      </c>
      <c r="G170" s="2">
        <f t="shared" si="8"/>
        <v>2521.1038422511106</v>
      </c>
      <c r="H170" s="3">
        <v>9440.6463498188095</v>
      </c>
      <c r="I170">
        <v>1259.1984450718101</v>
      </c>
      <c r="J170">
        <v>1242.44351370757</v>
      </c>
      <c r="K170">
        <v>19.461883471730602</v>
      </c>
    </row>
    <row r="171" spans="1:11" x14ac:dyDescent="0.35">
      <c r="A171" s="1">
        <v>45323</v>
      </c>
      <c r="B171">
        <f t="shared" si="6"/>
        <v>2024</v>
      </c>
      <c r="C171" s="3">
        <f t="shared" si="11"/>
        <v>4840.2394820089376</v>
      </c>
      <c r="D171" s="3">
        <f t="shared" si="9"/>
        <v>4775.8348624792934</v>
      </c>
      <c r="E171" s="3">
        <f t="shared" si="10"/>
        <v>77.445820301637681</v>
      </c>
      <c r="F171" s="4">
        <f t="shared" si="7"/>
        <v>9693.5201647898703</v>
      </c>
      <c r="G171" s="2">
        <f t="shared" si="8"/>
        <v>2402.2585080220724</v>
      </c>
      <c r="H171" s="3">
        <v>9616.0743444882301</v>
      </c>
      <c r="I171">
        <v>1199.84892297638</v>
      </c>
      <c r="J171">
        <v>1183.8836980901799</v>
      </c>
      <c r="K171">
        <v>18.525886955512799</v>
      </c>
    </row>
    <row r="172" spans="1:11" x14ac:dyDescent="0.35">
      <c r="A172" s="1">
        <v>45352</v>
      </c>
      <c r="B172">
        <f t="shared" si="6"/>
        <v>2024</v>
      </c>
      <c r="C172" s="3">
        <f t="shared" si="11"/>
        <v>4929.0581034234119</v>
      </c>
      <c r="D172" s="3">
        <f t="shared" si="9"/>
        <v>4863.4716561059877</v>
      </c>
      <c r="E172" s="3">
        <f t="shared" si="10"/>
        <v>78.866954734979728</v>
      </c>
      <c r="F172" s="4">
        <f t="shared" si="7"/>
        <v>9871.3967142643796</v>
      </c>
      <c r="G172" s="2">
        <f t="shared" si="8"/>
        <v>2615.0330451808941</v>
      </c>
      <c r="H172" s="3">
        <v>9792.5297595293996</v>
      </c>
      <c r="I172">
        <v>1306.13284192724</v>
      </c>
      <c r="J172">
        <v>1288.75340010477</v>
      </c>
      <c r="K172">
        <v>20.146803148883802</v>
      </c>
    </row>
    <row r="173" spans="1:11" x14ac:dyDescent="0.35">
      <c r="A173" s="1">
        <v>45383</v>
      </c>
      <c r="B173">
        <f t="shared" si="6"/>
        <v>2024</v>
      </c>
      <c r="C173" s="3">
        <f t="shared" si="11"/>
        <v>5018.4174856539439</v>
      </c>
      <c r="D173" s="3">
        <f t="shared" si="9"/>
        <v>4951.6420151414168</v>
      </c>
      <c r="E173" s="3">
        <f t="shared" si="10"/>
        <v>80.296741563547727</v>
      </c>
      <c r="F173" s="4">
        <f t="shared" si="7"/>
        <v>10050.356242358908</v>
      </c>
      <c r="G173" s="2">
        <f t="shared" si="8"/>
        <v>2576.5364311534199</v>
      </c>
      <c r="H173" s="3">
        <v>9970.0595007953598</v>
      </c>
      <c r="I173">
        <v>1286.9146969338899</v>
      </c>
      <c r="J173">
        <v>1269.79097231117</v>
      </c>
      <c r="K173">
        <v>19.830761908360302</v>
      </c>
    </row>
    <row r="174" spans="1:11" x14ac:dyDescent="0.35">
      <c r="A174" s="1">
        <v>45413</v>
      </c>
      <c r="B174">
        <f t="shared" si="6"/>
        <v>2024</v>
      </c>
      <c r="C174" s="3">
        <f t="shared" si="11"/>
        <v>5108.288510340898</v>
      </c>
      <c r="D174" s="3">
        <f t="shared" si="9"/>
        <v>5040.317208677202</v>
      </c>
      <c r="E174" s="3">
        <f t="shared" si="10"/>
        <v>81.734714881624342</v>
      </c>
      <c r="F174" s="4">
        <f t="shared" si="7"/>
        <v>10230.340433899724</v>
      </c>
      <c r="G174" s="2">
        <f t="shared" si="8"/>
        <v>2710.0798540005835</v>
      </c>
      <c r="H174" s="3">
        <v>10148.6057190181</v>
      </c>
      <c r="I174">
        <v>1353.6264433080701</v>
      </c>
      <c r="J174">
        <v>1335.6150502355799</v>
      </c>
      <c r="K174">
        <v>20.838360456933401</v>
      </c>
    </row>
    <row r="175" spans="1:11" x14ac:dyDescent="0.35">
      <c r="A175" s="1">
        <v>45444</v>
      </c>
      <c r="B175">
        <f t="shared" si="6"/>
        <v>2024</v>
      </c>
      <c r="C175" s="3">
        <f t="shared" si="11"/>
        <v>5198.6763703680817</v>
      </c>
      <c r="D175" s="3">
        <f t="shared" si="9"/>
        <v>5129.5023605002179</v>
      </c>
      <c r="E175" s="3">
        <f t="shared" si="10"/>
        <v>83.180957777484011</v>
      </c>
      <c r="F175" s="4">
        <f t="shared" si="7"/>
        <v>10411.359688645784</v>
      </c>
      <c r="G175" s="2">
        <f t="shared" si="8"/>
        <v>2669.0442810268714</v>
      </c>
      <c r="H175" s="3">
        <v>10328.1787308683</v>
      </c>
      <c r="I175">
        <v>1333.1399878058901</v>
      </c>
      <c r="J175">
        <v>1315.40118810991</v>
      </c>
      <c r="K175">
        <v>20.5031051110712</v>
      </c>
    </row>
    <row r="176" spans="1:11" x14ac:dyDescent="0.35">
      <c r="A176" s="1">
        <v>45474</v>
      </c>
      <c r="B176">
        <f t="shared" si="6"/>
        <v>2024</v>
      </c>
      <c r="C176" s="3">
        <f t="shared" si="11"/>
        <v>5289.5531113355582</v>
      </c>
      <c r="D176" s="3">
        <f t="shared" si="9"/>
        <v>5219.1698881740422</v>
      </c>
      <c r="E176" s="3">
        <f t="shared" si="10"/>
        <v>84.635022969242769</v>
      </c>
      <c r="F176" s="4">
        <f t="shared" si="7"/>
        <v>10593.358022478844</v>
      </c>
      <c r="G176" s="2">
        <f t="shared" si="8"/>
        <v>2806.203850310249</v>
      </c>
      <c r="H176" s="3">
        <v>10508.7229995096</v>
      </c>
      <c r="I176">
        <v>1401.6590782395799</v>
      </c>
      <c r="J176">
        <v>1383.00856152088</v>
      </c>
      <c r="K176">
        <v>21.5362105497891</v>
      </c>
    </row>
    <row r="177" spans="1:11" x14ac:dyDescent="0.35">
      <c r="A177" s="1">
        <v>45505</v>
      </c>
      <c r="B177">
        <f t="shared" si="6"/>
        <v>2024</v>
      </c>
      <c r="C177" s="3">
        <f t="shared" si="11"/>
        <v>5380.9235800204806</v>
      </c>
      <c r="D177" s="3">
        <f t="shared" si="9"/>
        <v>5309.3245739842187</v>
      </c>
      <c r="E177" s="3">
        <f t="shared" si="10"/>
        <v>86.09698800732636</v>
      </c>
      <c r="F177" s="4">
        <f t="shared" si="7"/>
        <v>10776.345142012025</v>
      </c>
      <c r="G177" s="2">
        <f t="shared" si="8"/>
        <v>2854.6567033659599</v>
      </c>
      <c r="H177" s="3">
        <v>10690.248154004699</v>
      </c>
      <c r="I177">
        <v>1425.87100015805</v>
      </c>
      <c r="J177">
        <v>1406.8983188976599</v>
      </c>
      <c r="K177">
        <v>21.887384310249701</v>
      </c>
    </row>
    <row r="178" spans="1:11" x14ac:dyDescent="0.35">
      <c r="A178" s="1">
        <v>45536</v>
      </c>
      <c r="B178">
        <f t="shared" si="6"/>
        <v>2024</v>
      </c>
      <c r="C178" s="3">
        <f t="shared" si="11"/>
        <v>5472.7763548976309</v>
      </c>
      <c r="D178" s="3">
        <f t="shared" si="9"/>
        <v>5399.9551483812693</v>
      </c>
      <c r="E178" s="3">
        <f t="shared" si="10"/>
        <v>87.566670142638813</v>
      </c>
      <c r="F178" s="4">
        <f t="shared" si="7"/>
        <v>10960.298173421539</v>
      </c>
      <c r="G178" s="2">
        <f t="shared" si="8"/>
        <v>2809.7079862384207</v>
      </c>
      <c r="H178" s="3">
        <v>10872.731503278899</v>
      </c>
      <c r="I178">
        <v>1403.4297354262901</v>
      </c>
      <c r="J178">
        <v>1384.75565829124</v>
      </c>
      <c r="K178">
        <v>21.522592520890399</v>
      </c>
    </row>
    <row r="179" spans="1:11" x14ac:dyDescent="0.35">
      <c r="A179" s="1">
        <v>45566</v>
      </c>
      <c r="B179">
        <f t="shared" si="6"/>
        <v>2024</v>
      </c>
      <c r="C179" s="3">
        <f t="shared" si="11"/>
        <v>5565.0852101961382</v>
      </c>
      <c r="D179" s="3">
        <f t="shared" si="9"/>
        <v>5491.0357345565626</v>
      </c>
      <c r="E179" s="3">
        <f t="shared" si="10"/>
        <v>89.043649752071474</v>
      </c>
      <c r="F179" s="4">
        <f t="shared" si="7"/>
        <v>11145.164594504771</v>
      </c>
      <c r="G179" s="2">
        <f t="shared" si="8"/>
        <v>2952.3145774411332</v>
      </c>
      <c r="H179" s="3">
        <v>11056.1209447527</v>
      </c>
      <c r="I179">
        <v>1474.6713081171299</v>
      </c>
      <c r="J179">
        <v>1455.0492885307599</v>
      </c>
      <c r="K179">
        <v>22.593980793243599</v>
      </c>
    </row>
    <row r="180" spans="1:11" x14ac:dyDescent="0.35">
      <c r="A180" s="1">
        <v>45597</v>
      </c>
      <c r="B180">
        <f t="shared" si="6"/>
        <v>2024</v>
      </c>
      <c r="C180" s="3">
        <f t="shared" si="11"/>
        <v>5657.8545414985929</v>
      </c>
      <c r="D180" s="3">
        <f t="shared" si="9"/>
        <v>5582.5706696047073</v>
      </c>
      <c r="E180" s="3">
        <f t="shared" si="10"/>
        <v>90.527997166751675</v>
      </c>
      <c r="F180" s="4">
        <f t="shared" si="7"/>
        <v>11330.953208270052</v>
      </c>
      <c r="G180" s="2">
        <f t="shared" si="8"/>
        <v>2904.6851697791844</v>
      </c>
      <c r="H180" s="3">
        <v>11240.4252111033</v>
      </c>
      <c r="I180">
        <v>1450.8908801197299</v>
      </c>
      <c r="J180">
        <v>1431.5852836043</v>
      </c>
      <c r="K180">
        <v>22.2090060551545</v>
      </c>
    </row>
    <row r="181" spans="1:11" x14ac:dyDescent="0.35">
      <c r="A181" s="1">
        <v>45627</v>
      </c>
      <c r="B181">
        <f t="shared" si="6"/>
        <v>2024</v>
      </c>
      <c r="C181" s="3">
        <f t="shared" si="11"/>
        <v>5751.0592442379921</v>
      </c>
      <c r="D181" s="3">
        <f t="shared" si="9"/>
        <v>5674.5351830021082</v>
      </c>
      <c r="E181" s="3">
        <f t="shared" si="10"/>
        <v>92.019310703293286</v>
      </c>
      <c r="F181" s="4">
        <f t="shared" si="7"/>
        <v>11517.613737943393</v>
      </c>
      <c r="G181" s="2">
        <f t="shared" si="8"/>
        <v>3050.931888166142</v>
      </c>
      <c r="H181" s="3">
        <v>11425.594427240099</v>
      </c>
      <c r="I181">
        <v>1523.9518782607599</v>
      </c>
      <c r="J181">
        <v>1503.6741299657201</v>
      </c>
      <c r="K181">
        <v>23.305879939662301</v>
      </c>
    </row>
    <row r="182" spans="1:11" x14ac:dyDescent="0.35">
      <c r="A182" s="1">
        <v>45658</v>
      </c>
      <c r="B182">
        <f t="shared" si="6"/>
        <v>2025</v>
      </c>
      <c r="C182" s="3">
        <f t="shared" si="11"/>
        <v>5847.5960884381984</v>
      </c>
      <c r="D182" s="3">
        <f t="shared" si="9"/>
        <v>5769.7875001155007</v>
      </c>
      <c r="E182" s="3">
        <f t="shared" si="10"/>
        <v>93.563939872202354</v>
      </c>
      <c r="F182" s="4">
        <f t="shared" si="7"/>
        <v>11710.947528425902</v>
      </c>
      <c r="G182" s="2">
        <f t="shared" si="8"/>
        <v>3131.9516009387512</v>
      </c>
      <c r="H182" s="3">
        <v>11617.383588553699</v>
      </c>
      <c r="I182">
        <v>1564.4321729104399</v>
      </c>
      <c r="J182">
        <v>1543.61579263002</v>
      </c>
      <c r="K182">
        <v>23.903635398291399</v>
      </c>
    </row>
    <row r="183" spans="1:11" x14ac:dyDescent="0.35">
      <c r="A183" s="1">
        <v>45689</v>
      </c>
      <c r="B183">
        <f t="shared" si="6"/>
        <v>2025</v>
      </c>
      <c r="C183" s="3">
        <f t="shared" si="11"/>
        <v>5944.5805205416973</v>
      </c>
      <c r="D183" s="3">
        <f t="shared" si="9"/>
        <v>5865.4814494912043</v>
      </c>
      <c r="E183" s="3">
        <f t="shared" si="10"/>
        <v>95.115730631453488</v>
      </c>
      <c r="F183" s="4">
        <f t="shared" si="7"/>
        <v>11905.177700664353</v>
      </c>
      <c r="G183" s="2">
        <f t="shared" si="8"/>
        <v>2875.7577162674979</v>
      </c>
      <c r="H183" s="3">
        <v>11810.061970032901</v>
      </c>
      <c r="I183">
        <v>1436.47120057196</v>
      </c>
      <c r="J183">
        <v>1417.3574727346199</v>
      </c>
      <c r="K183">
        <v>21.929042960918199</v>
      </c>
    </row>
    <row r="184" spans="1:11" x14ac:dyDescent="0.35">
      <c r="A184" s="1">
        <v>45717</v>
      </c>
      <c r="B184">
        <f t="shared" si="6"/>
        <v>2025</v>
      </c>
      <c r="C184" s="3">
        <f t="shared" si="11"/>
        <v>6041.9601693528448</v>
      </c>
      <c r="D184" s="3">
        <f t="shared" si="9"/>
        <v>5961.5653567889567</v>
      </c>
      <c r="E184" s="3">
        <f t="shared" si="10"/>
        <v>96.673845020399909</v>
      </c>
      <c r="F184" s="4">
        <f t="shared" si="7"/>
        <v>12100.199371162202</v>
      </c>
      <c r="G184" s="2">
        <f t="shared" si="8"/>
        <v>3236.0087501141043</v>
      </c>
      <c r="H184" s="3">
        <v>12003.525526141801</v>
      </c>
      <c r="I184">
        <v>1616.4312195002401</v>
      </c>
      <c r="J184">
        <v>1594.92293838399</v>
      </c>
      <c r="K184">
        <v>24.654592229874101</v>
      </c>
    </row>
    <row r="185" spans="1:11" x14ac:dyDescent="0.35">
      <c r="A185" s="1">
        <v>45748</v>
      </c>
      <c r="B185">
        <f t="shared" si="6"/>
        <v>2025</v>
      </c>
      <c r="C185" s="3">
        <f t="shared" si="11"/>
        <v>6139.7675668296797</v>
      </c>
      <c r="D185" s="3">
        <f t="shared" si="9"/>
        <v>6058.0713210939221</v>
      </c>
      <c r="E185" s="3">
        <f t="shared" si="10"/>
        <v>98.238803563735857</v>
      </c>
      <c r="F185" s="4">
        <f t="shared" si="7"/>
        <v>12296.077691487337</v>
      </c>
      <c r="G185" s="2">
        <f t="shared" si="8"/>
        <v>3182.2949385046632</v>
      </c>
      <c r="H185" s="3">
        <v>12197.838887923601</v>
      </c>
      <c r="I185">
        <v>1589.6110134288699</v>
      </c>
      <c r="J185">
        <v>1568.4596027595801</v>
      </c>
      <c r="K185">
        <v>24.2243223162132</v>
      </c>
    </row>
    <row r="186" spans="1:11" x14ac:dyDescent="0.35">
      <c r="A186" s="1">
        <v>45778</v>
      </c>
      <c r="B186">
        <f t="shared" si="6"/>
        <v>2025</v>
      </c>
      <c r="C186" s="3">
        <f t="shared" si="11"/>
        <v>6237.979307642895</v>
      </c>
      <c r="D186" s="3">
        <f t="shared" si="9"/>
        <v>6154.9762485100055</v>
      </c>
      <c r="E186" s="3">
        <f t="shared" si="10"/>
        <v>99.810231766576422</v>
      </c>
      <c r="F186" s="4">
        <f t="shared" si="7"/>
        <v>12492.765787919478</v>
      </c>
      <c r="G186" s="2">
        <f t="shared" si="8"/>
        <v>3340.9501311195299</v>
      </c>
      <c r="H186" s="3">
        <v>12392.9555561529</v>
      </c>
      <c r="I186">
        <v>1668.8730506064401</v>
      </c>
      <c r="J186">
        <v>1646.66697695063</v>
      </c>
      <c r="K186">
        <v>25.410103562459799</v>
      </c>
    </row>
    <row r="187" spans="1:11" x14ac:dyDescent="0.35">
      <c r="A187" s="1">
        <v>45809</v>
      </c>
      <c r="B187">
        <f t="shared" si="6"/>
        <v>2025</v>
      </c>
      <c r="C187" s="3">
        <f t="shared" si="11"/>
        <v>6336.5991672512737</v>
      </c>
      <c r="D187" s="3">
        <f t="shared" si="9"/>
        <v>6252.2838642594279</v>
      </c>
      <c r="E187" s="3">
        <f t="shared" si="10"/>
        <v>101.38819003781329</v>
      </c>
      <c r="F187" s="4">
        <f t="shared" si="7"/>
        <v>12690.271221548513</v>
      </c>
      <c r="G187" s="2">
        <f t="shared" si="8"/>
        <v>3284.2711501108693</v>
      </c>
      <c r="H187" s="3">
        <v>12588.883031510701</v>
      </c>
      <c r="I187">
        <v>1640.57152234314</v>
      </c>
      <c r="J187">
        <v>1618.74202965072</v>
      </c>
      <c r="K187">
        <v>24.957598117009201</v>
      </c>
    </row>
    <row r="188" spans="1:11" x14ac:dyDescent="0.35">
      <c r="A188" s="1">
        <v>45839</v>
      </c>
      <c r="B188">
        <f t="shared" si="6"/>
        <v>2025</v>
      </c>
      <c r="C188" s="3">
        <f t="shared" si="11"/>
        <v>6435.6048046707901</v>
      </c>
      <c r="D188" s="3">
        <f t="shared" si="9"/>
        <v>6349.9721246291101</v>
      </c>
      <c r="E188" s="3">
        <f t="shared" si="10"/>
        <v>102.97232091252334</v>
      </c>
      <c r="F188" s="4">
        <f t="shared" si="7"/>
        <v>12888.549250212423</v>
      </c>
      <c r="G188" s="2">
        <f t="shared" si="8"/>
        <v>3446.7496365110451</v>
      </c>
      <c r="H188" s="3">
        <v>12785.576929299899</v>
      </c>
      <c r="I188">
        <v>1721.7446376760699</v>
      </c>
      <c r="J188">
        <v>1698.8350531352701</v>
      </c>
      <c r="K188">
        <v>26.169945699705401</v>
      </c>
    </row>
    <row r="189" spans="1:11" x14ac:dyDescent="0.35">
      <c r="A189" s="1">
        <v>45870</v>
      </c>
      <c r="B189">
        <f t="shared" si="6"/>
        <v>2025</v>
      </c>
      <c r="C189" s="3">
        <f t="shared" si="11"/>
        <v>6534.9998193002411</v>
      </c>
      <c r="D189" s="3">
        <f t="shared" si="9"/>
        <v>6448.0445811239597</v>
      </c>
      <c r="E189" s="3">
        <f t="shared" si="10"/>
        <v>104.56268198256615</v>
      </c>
      <c r="F189" s="4">
        <f t="shared" si="7"/>
        <v>13087.607082406768</v>
      </c>
      <c r="G189" s="2">
        <f t="shared" si="8"/>
        <v>3499.9604021240739</v>
      </c>
      <c r="H189" s="3">
        <v>12983.0444004242</v>
      </c>
      <c r="I189">
        <v>1748.3362073333201</v>
      </c>
      <c r="J189">
        <v>1725.07279458838</v>
      </c>
      <c r="K189">
        <v>26.551400202373799</v>
      </c>
    </row>
    <row r="190" spans="1:11" x14ac:dyDescent="0.35">
      <c r="A190" s="1">
        <v>45901</v>
      </c>
      <c r="B190">
        <f t="shared" si="6"/>
        <v>2025</v>
      </c>
      <c r="C190" s="3">
        <f t="shared" si="11"/>
        <v>6634.7750231754781</v>
      </c>
      <c r="D190" s="3">
        <f t="shared" si="9"/>
        <v>6546.4921680356229</v>
      </c>
      <c r="E190" s="3">
        <f t="shared" si="10"/>
        <v>106.15912623674046</v>
      </c>
      <c r="F190" s="4">
        <f t="shared" si="7"/>
        <v>13287.42631744784</v>
      </c>
      <c r="G190" s="2">
        <f t="shared" si="8"/>
        <v>3438.7492523354967</v>
      </c>
      <c r="H190" s="3">
        <v>13181.2671912111</v>
      </c>
      <c r="I190">
        <v>1717.7704748045401</v>
      </c>
      <c r="J190">
        <v>1694.9137705912201</v>
      </c>
      <c r="K190">
        <v>26.065006939736801</v>
      </c>
    </row>
    <row r="191" spans="1:11" x14ac:dyDescent="0.35">
      <c r="A191" s="1">
        <v>45931</v>
      </c>
      <c r="B191">
        <f t="shared" si="6"/>
        <v>2025</v>
      </c>
      <c r="C191" s="3">
        <f t="shared" si="11"/>
        <v>6734.9096150203168</v>
      </c>
      <c r="D191" s="3">
        <f t="shared" si="9"/>
        <v>6645.294360871384</v>
      </c>
      <c r="E191" s="3">
        <f t="shared" si="10"/>
        <v>107.76132084608126</v>
      </c>
      <c r="F191" s="4">
        <f t="shared" si="7"/>
        <v>13487.965296737782</v>
      </c>
      <c r="G191" s="2">
        <f t="shared" si="8"/>
        <v>3606.9799656189398</v>
      </c>
      <c r="H191" s="3">
        <v>13380.2039758917</v>
      </c>
      <c r="I191">
        <v>1801.8189225165399</v>
      </c>
      <c r="J191">
        <v>1777.84386719804</v>
      </c>
      <c r="K191">
        <v>27.317175904359601</v>
      </c>
    </row>
    <row r="192" spans="1:11" x14ac:dyDescent="0.35">
      <c r="A192" s="1">
        <v>45962</v>
      </c>
      <c r="B192">
        <f t="shared" si="6"/>
        <v>2025</v>
      </c>
      <c r="C192" s="3">
        <f t="shared" si="11"/>
        <v>6835.406968616312</v>
      </c>
      <c r="D192" s="3">
        <f t="shared" si="9"/>
        <v>6744.4544885209889</v>
      </c>
      <c r="E192" s="3">
        <f t="shared" si="10"/>
        <v>109.36931979247952</v>
      </c>
      <c r="F192" s="4">
        <f t="shared" si="7"/>
        <v>13689.23077692978</v>
      </c>
      <c r="G192" s="2">
        <f t="shared" si="8"/>
        <v>3542.6897640690495</v>
      </c>
      <c r="H192" s="3">
        <v>13579.8614571373</v>
      </c>
      <c r="I192">
        <v>1769.71490863643</v>
      </c>
      <c r="J192">
        <v>1746.1670302662401</v>
      </c>
      <c r="K192">
        <v>26.807825166379398</v>
      </c>
    </row>
    <row r="193" spans="1:11" x14ac:dyDescent="0.35">
      <c r="A193" s="1">
        <v>45992</v>
      </c>
      <c r="B193">
        <f t="shared" si="6"/>
        <v>2025</v>
      </c>
      <c r="C193" s="3">
        <f t="shared" si="11"/>
        <v>6936.2472580765334</v>
      </c>
      <c r="D193" s="3">
        <f t="shared" si="9"/>
        <v>6843.9529889023679</v>
      </c>
      <c r="E193" s="3">
        <f t="shared" si="10"/>
        <v>110.98280585359896</v>
      </c>
      <c r="F193" s="4">
        <f t="shared" si="7"/>
        <v>13891.183052832499</v>
      </c>
      <c r="G193" s="2">
        <f t="shared" si="8"/>
        <v>3714.7619751446537</v>
      </c>
      <c r="H193" s="3">
        <v>13780.2002469789</v>
      </c>
      <c r="I193">
        <v>1855.6836357510799</v>
      </c>
      <c r="J193">
        <v>1830.9918549817701</v>
      </c>
      <c r="K193">
        <v>28.086484411803799</v>
      </c>
    </row>
    <row r="194" spans="1:11" x14ac:dyDescent="0.35">
      <c r="A194" s="1">
        <v>46023</v>
      </c>
      <c r="B194">
        <f t="shared" si="6"/>
        <v>2026</v>
      </c>
      <c r="C194" s="3">
        <f t="shared" si="11"/>
        <v>7040.6556187154538</v>
      </c>
      <c r="D194" s="3">
        <f t="shared" si="9"/>
        <v>6946.9720834176469</v>
      </c>
      <c r="E194" s="3">
        <f t="shared" si="10"/>
        <v>112.65338251950276</v>
      </c>
      <c r="F194" s="4">
        <f t="shared" si="7"/>
        <v>14100.281084652603</v>
      </c>
      <c r="G194" s="2">
        <f t="shared" si="8"/>
        <v>3806.5424366820571</v>
      </c>
      <c r="H194" s="3">
        <v>13987.627702133101</v>
      </c>
      <c r="I194">
        <v>1901.55565137904</v>
      </c>
      <c r="J194">
        <v>1876.25349622721</v>
      </c>
      <c r="K194">
        <v>28.733289075807001</v>
      </c>
    </row>
    <row r="195" spans="1:11" x14ac:dyDescent="0.35">
      <c r="A195" s="1">
        <v>46054</v>
      </c>
      <c r="B195">
        <f t="shared" ref="B195:B258" si="12">YEAR(A195)</f>
        <v>2026</v>
      </c>
      <c r="C195" s="3">
        <f t="shared" si="11"/>
        <v>7145.4166589316692</v>
      </c>
      <c r="D195" s="3">
        <f t="shared" si="9"/>
        <v>7050.339164727131</v>
      </c>
      <c r="E195" s="3">
        <f t="shared" si="10"/>
        <v>114.32960220354001</v>
      </c>
      <c r="F195" s="4">
        <f t="shared" ref="F195:F258" si="13">SUM(C195:E195)</f>
        <v>14310.08542586234</v>
      </c>
      <c r="G195" s="2">
        <f t="shared" ref="G195:G258" si="14">SUM(I195:K195)</f>
        <v>3489.2823340965338</v>
      </c>
      <c r="H195" s="3">
        <v>14195.755823658799</v>
      </c>
      <c r="I195">
        <v>1743.0900895433199</v>
      </c>
      <c r="J195">
        <v>1719.8964817952401</v>
      </c>
      <c r="K195">
        <v>26.2957627579739</v>
      </c>
    </row>
    <row r="196" spans="1:11" x14ac:dyDescent="0.35">
      <c r="A196" s="1">
        <v>46082</v>
      </c>
      <c r="B196">
        <f t="shared" si="12"/>
        <v>2026</v>
      </c>
      <c r="C196" s="3">
        <f t="shared" si="11"/>
        <v>7250.4891524441582</v>
      </c>
      <c r="D196" s="3">
        <f t="shared" si="9"/>
        <v>7154.0135551100429</v>
      </c>
      <c r="E196" s="3">
        <f t="shared" si="10"/>
        <v>116.01080526827675</v>
      </c>
      <c r="F196" s="4">
        <f t="shared" si="13"/>
        <v>14520.513512822479</v>
      </c>
      <c r="G196" s="2">
        <f t="shared" si="14"/>
        <v>3919.8930884306887</v>
      </c>
      <c r="H196" s="3">
        <v>14404.5027075542</v>
      </c>
      <c r="I196">
        <v>1958.22795059646</v>
      </c>
      <c r="J196">
        <v>1932.1717121725701</v>
      </c>
      <c r="K196">
        <v>29.493425661658499</v>
      </c>
    </row>
    <row r="197" spans="1:11" x14ac:dyDescent="0.35">
      <c r="A197" s="1">
        <v>46113</v>
      </c>
      <c r="B197">
        <f t="shared" si="12"/>
        <v>2026</v>
      </c>
      <c r="C197" s="3">
        <f t="shared" si="11"/>
        <v>7355.8988121299853</v>
      </c>
      <c r="D197" s="3">
        <f t="shared" si="9"/>
        <v>7258.020625305815</v>
      </c>
      <c r="E197" s="3">
        <f t="shared" si="10"/>
        <v>117.69740313031004</v>
      </c>
      <c r="F197" s="4">
        <f t="shared" si="13"/>
        <v>14731.616840566112</v>
      </c>
      <c r="G197" s="2">
        <f t="shared" si="14"/>
        <v>3848.5486167537651</v>
      </c>
      <c r="H197" s="3">
        <v>14613.919437435799</v>
      </c>
      <c r="I197">
        <v>1922.6102146211899</v>
      </c>
      <c r="J197">
        <v>1897.0279068346399</v>
      </c>
      <c r="K197">
        <v>28.910495297935402</v>
      </c>
    </row>
    <row r="198" spans="1:11" x14ac:dyDescent="0.35">
      <c r="A198" s="1">
        <v>46143</v>
      </c>
      <c r="B198">
        <f t="shared" si="12"/>
        <v>2026</v>
      </c>
      <c r="C198" s="3">
        <f t="shared" si="11"/>
        <v>7461.6272944612656</v>
      </c>
      <c r="D198" s="3">
        <f t="shared" si="9"/>
        <v>7362.3422758670349</v>
      </c>
      <c r="E198" s="3">
        <f t="shared" si="10"/>
        <v>119.38910228565734</v>
      </c>
      <c r="F198" s="4">
        <f t="shared" si="13"/>
        <v>14943.358672613957</v>
      </c>
      <c r="G198" s="2">
        <f t="shared" si="14"/>
        <v>4033.945536275558</v>
      </c>
      <c r="H198" s="3">
        <v>14823.9695703283</v>
      </c>
      <c r="I198">
        <v>2015.2526012706101</v>
      </c>
      <c r="J198">
        <v>1988.43759117585</v>
      </c>
      <c r="K198">
        <v>30.2553438290978</v>
      </c>
    </row>
    <row r="199" spans="1:11" x14ac:dyDescent="0.35">
      <c r="A199" s="1">
        <v>46174</v>
      </c>
      <c r="B199">
        <f t="shared" si="12"/>
        <v>2026</v>
      </c>
      <c r="C199" s="3">
        <f t="shared" si="11"/>
        <v>7567.6777148302808</v>
      </c>
      <c r="D199" s="3">
        <f t="shared" si="9"/>
        <v>7466.9815807323203</v>
      </c>
      <c r="E199" s="3">
        <f t="shared" si="10"/>
        <v>121.08595258187512</v>
      </c>
      <c r="F199" s="4">
        <f t="shared" si="13"/>
        <v>15155.745248144476</v>
      </c>
      <c r="G199" s="2">
        <f t="shared" si="14"/>
        <v>3959.2554864831632</v>
      </c>
      <c r="H199" s="3">
        <v>15034.6592955626</v>
      </c>
      <c r="I199">
        <v>1977.9628359625001</v>
      </c>
      <c r="J199">
        <v>1951.64400457633</v>
      </c>
      <c r="K199">
        <v>29.648645944333101</v>
      </c>
    </row>
    <row r="200" spans="1:11" x14ac:dyDescent="0.35">
      <c r="A200" s="1">
        <v>46204</v>
      </c>
      <c r="B200">
        <f t="shared" si="12"/>
        <v>2026</v>
      </c>
      <c r="C200" s="3">
        <f t="shared" si="11"/>
        <v>7674.0326105211725</v>
      </c>
      <c r="D200" s="3">
        <f t="shared" si="9"/>
        <v>7571.9213095461291</v>
      </c>
      <c r="E200" s="3">
        <f t="shared" si="10"/>
        <v>122.78767460833518</v>
      </c>
      <c r="F200" s="4">
        <f t="shared" si="13"/>
        <v>15368.741594675637</v>
      </c>
      <c r="G200" s="2">
        <f t="shared" si="14"/>
        <v>4148.6795233947414</v>
      </c>
      <c r="H200" s="3">
        <v>15245.953920067301</v>
      </c>
      <c r="I200">
        <v>2072.6194930786801</v>
      </c>
      <c r="J200">
        <v>2045.04115744252</v>
      </c>
      <c r="K200">
        <v>31.018872873540701</v>
      </c>
    </row>
    <row r="201" spans="1:11" x14ac:dyDescent="0.35">
      <c r="A201" s="1">
        <v>46235</v>
      </c>
      <c r="B201">
        <f t="shared" si="12"/>
        <v>2026</v>
      </c>
      <c r="C201" s="3">
        <f t="shared" si="11"/>
        <v>7780.6950143591994</v>
      </c>
      <c r="D201" s="3">
        <f t="shared" si="9"/>
        <v>7677.1644547787009</v>
      </c>
      <c r="E201" s="3">
        <f t="shared" si="10"/>
        <v>124.49431689148767</v>
      </c>
      <c r="F201" s="4">
        <f t="shared" si="13"/>
        <v>15582.353786029387</v>
      </c>
      <c r="G201" s="2">
        <f t="shared" si="14"/>
        <v>4206.2937379098721</v>
      </c>
      <c r="H201" s="3">
        <v>15457.8594691379</v>
      </c>
      <c r="I201">
        <v>2101.4271081349798</v>
      </c>
      <c r="J201">
        <v>2073.46545752973</v>
      </c>
      <c r="K201">
        <v>31.401172245162201</v>
      </c>
    </row>
    <row r="202" spans="1:11" x14ac:dyDescent="0.35">
      <c r="A202" s="1">
        <v>46266</v>
      </c>
      <c r="B202">
        <f t="shared" si="12"/>
        <v>2026</v>
      </c>
      <c r="C202" s="3">
        <f t="shared" si="11"/>
        <v>7887.6578901094063</v>
      </c>
      <c r="D202" s="3">
        <f t="shared" si="9"/>
        <v>7782.7040738197938</v>
      </c>
      <c r="E202" s="3">
        <f t="shared" si="10"/>
        <v>126.2057668486825</v>
      </c>
      <c r="F202" s="4">
        <f t="shared" si="13"/>
        <v>15796.567730777884</v>
      </c>
      <c r="G202" s="2">
        <f t="shared" si="14"/>
        <v>4126.5188769225915</v>
      </c>
      <c r="H202" s="3">
        <v>15670.361963929199</v>
      </c>
      <c r="I202">
        <v>2061.5960083565301</v>
      </c>
      <c r="J202">
        <v>2034.1643515307101</v>
      </c>
      <c r="K202">
        <v>30.758517035351399</v>
      </c>
    </row>
    <row r="203" spans="1:11" x14ac:dyDescent="0.35">
      <c r="A203" s="1">
        <v>46296</v>
      </c>
      <c r="B203">
        <f t="shared" si="12"/>
        <v>2026</v>
      </c>
      <c r="C203" s="3">
        <f t="shared" si="11"/>
        <v>7994.9050295644829</v>
      </c>
      <c r="D203" s="3">
        <f t="shared" si="9"/>
        <v>7888.5241741298187</v>
      </c>
      <c r="E203" s="3">
        <f t="shared" si="10"/>
        <v>127.92176514194364</v>
      </c>
      <c r="F203" s="4">
        <f t="shared" si="13"/>
        <v>16011.350968836245</v>
      </c>
      <c r="G203" s="2">
        <f t="shared" si="14"/>
        <v>4321.9980603994982</v>
      </c>
      <c r="H203" s="3">
        <v>15883.429203694301</v>
      </c>
      <c r="I203">
        <v>2159.2814170309798</v>
      </c>
      <c r="J203">
        <v>2130.5499552982901</v>
      </c>
      <c r="K203">
        <v>32.166688070227899</v>
      </c>
    </row>
    <row r="204" spans="1:11" x14ac:dyDescent="0.35">
      <c r="A204" s="1">
        <v>46327</v>
      </c>
      <c r="B204">
        <f t="shared" si="12"/>
        <v>2026</v>
      </c>
      <c r="C204" s="3">
        <f t="shared" si="11"/>
        <v>8102.4393617456226</v>
      </c>
      <c r="D204" s="3">
        <f t="shared" si="9"/>
        <v>7994.6276457561789</v>
      </c>
      <c r="E204" s="3">
        <f t="shared" si="10"/>
        <v>129.64235863681355</v>
      </c>
      <c r="F204" s="4">
        <f t="shared" si="13"/>
        <v>16226.709366138615</v>
      </c>
      <c r="G204" s="2">
        <f t="shared" si="14"/>
        <v>4238.7880493007979</v>
      </c>
      <c r="H204" s="3">
        <v>16097.067007501801</v>
      </c>
      <c r="I204">
        <v>2117.73341070881</v>
      </c>
      <c r="J204">
        <v>2089.55478796427</v>
      </c>
      <c r="K204">
        <v>31.499850627717802</v>
      </c>
    </row>
    <row r="205" spans="1:11" x14ac:dyDescent="0.35">
      <c r="A205" s="1">
        <v>46357</v>
      </c>
      <c r="B205">
        <f t="shared" si="12"/>
        <v>2026</v>
      </c>
      <c r="C205" s="3">
        <f t="shared" si="11"/>
        <v>8210.2454619266482</v>
      </c>
      <c r="D205" s="3">
        <f t="shared" si="9"/>
        <v>8100.9992692153519</v>
      </c>
      <c r="E205" s="3">
        <f t="shared" si="10"/>
        <v>131.36730053133627</v>
      </c>
      <c r="F205" s="4">
        <f t="shared" si="13"/>
        <v>16442.612031673336</v>
      </c>
      <c r="G205" s="2">
        <f t="shared" si="14"/>
        <v>4438.3099339895834</v>
      </c>
      <c r="H205" s="3">
        <v>16311.244731142</v>
      </c>
      <c r="I205">
        <v>2217.4410314623701</v>
      </c>
      <c r="J205">
        <v>2187.9356961978501</v>
      </c>
      <c r="K205">
        <v>32.933206329362903</v>
      </c>
    </row>
    <row r="206" spans="1:11" x14ac:dyDescent="0.35">
      <c r="A206" s="1">
        <v>46388</v>
      </c>
      <c r="B206">
        <f t="shared" si="12"/>
        <v>2027</v>
      </c>
      <c r="C206" s="3">
        <f t="shared" si="11"/>
        <v>8321.8538172148073</v>
      </c>
      <c r="D206" s="3">
        <f t="shared" si="9"/>
        <v>8211.1225546664955</v>
      </c>
      <c r="E206" s="3">
        <f t="shared" si="10"/>
        <v>133.15308006971162</v>
      </c>
      <c r="F206" s="4">
        <f t="shared" si="13"/>
        <v>16666.129451951016</v>
      </c>
      <c r="G206" s="2">
        <f t="shared" si="14"/>
        <v>4541.0340924734501</v>
      </c>
      <c r="H206" s="3">
        <v>16532.976371881301</v>
      </c>
      <c r="I206">
        <v>2268.7880868719499</v>
      </c>
      <c r="J206">
        <v>2238.59952618532</v>
      </c>
      <c r="K206">
        <v>33.646479416179901</v>
      </c>
    </row>
    <row r="207" spans="1:11" x14ac:dyDescent="0.35">
      <c r="A207" s="1">
        <v>46419</v>
      </c>
      <c r="B207">
        <f t="shared" si="12"/>
        <v>2027</v>
      </c>
      <c r="C207" s="3">
        <f t="shared" si="11"/>
        <v>8433.7422743418683</v>
      </c>
      <c r="D207" s="3">
        <f t="shared" si="9"/>
        <v>8321.5222148987305</v>
      </c>
      <c r="E207" s="3">
        <f t="shared" si="10"/>
        <v>134.94334135258794</v>
      </c>
      <c r="F207" s="4">
        <f t="shared" si="13"/>
        <v>16890.207830593186</v>
      </c>
      <c r="G207" s="2">
        <f t="shared" si="14"/>
        <v>4156.6806726183877</v>
      </c>
      <c r="H207" s="3">
        <v>16755.264489240599</v>
      </c>
      <c r="I207">
        <v>2076.7800981005398</v>
      </c>
      <c r="J207">
        <v>2049.1464013321802</v>
      </c>
      <c r="K207">
        <v>30.7541731856669</v>
      </c>
    </row>
    <row r="208" spans="1:11" x14ac:dyDescent="0.35">
      <c r="A208" s="1">
        <v>46447</v>
      </c>
      <c r="B208">
        <f t="shared" si="12"/>
        <v>2027</v>
      </c>
      <c r="C208" s="3">
        <f t="shared" si="11"/>
        <v>8545.8783854090507</v>
      </c>
      <c r="D208" s="3">
        <f t="shared" si="9"/>
        <v>8432.1662337676516</v>
      </c>
      <c r="E208" s="3">
        <f t="shared" si="10"/>
        <v>136.73756520025361</v>
      </c>
      <c r="F208" s="4">
        <f t="shared" si="13"/>
        <v>17114.782184376956</v>
      </c>
      <c r="G208" s="2">
        <f t="shared" si="14"/>
        <v>4663.1787364474558</v>
      </c>
      <c r="H208" s="3">
        <v>16978.044619176701</v>
      </c>
      <c r="I208">
        <v>2329.86393399082</v>
      </c>
      <c r="J208">
        <v>2298.8626962948601</v>
      </c>
      <c r="K208">
        <v>34.452106161775497</v>
      </c>
    </row>
    <row r="209" spans="1:11" x14ac:dyDescent="0.35">
      <c r="A209" s="1">
        <v>46478</v>
      </c>
      <c r="B209">
        <f t="shared" si="12"/>
        <v>2027</v>
      </c>
      <c r="C209" s="3">
        <f t="shared" si="11"/>
        <v>8658.2829369353003</v>
      </c>
      <c r="D209" s="3">
        <f t="shared" si="9"/>
        <v>8543.0751212050982</v>
      </c>
      <c r="E209" s="3">
        <f t="shared" si="10"/>
        <v>138.53608420555187</v>
      </c>
      <c r="F209" s="4">
        <f t="shared" si="13"/>
        <v>17339.894142345951</v>
      </c>
      <c r="G209" s="2">
        <f t="shared" si="14"/>
        <v>4572.0616477334288</v>
      </c>
      <c r="H209" s="3">
        <v>17201.358058140398</v>
      </c>
      <c r="I209">
        <v>2284.3633562616701</v>
      </c>
      <c r="J209">
        <v>2253.9675505846899</v>
      </c>
      <c r="K209">
        <v>33.730740887068002</v>
      </c>
    </row>
    <row r="210" spans="1:11" x14ac:dyDescent="0.35">
      <c r="A210" s="1">
        <v>46508</v>
      </c>
      <c r="B210">
        <f t="shared" si="12"/>
        <v>2027</v>
      </c>
      <c r="C210" s="3">
        <f t="shared" si="11"/>
        <v>8770.9416789809966</v>
      </c>
      <c r="D210" s="3">
        <f t="shared" si="9"/>
        <v>8654.2348168823028</v>
      </c>
      <c r="E210" s="3">
        <f t="shared" si="10"/>
        <v>140.33867036359428</v>
      </c>
      <c r="F210" s="4">
        <f t="shared" si="13"/>
        <v>17565.515166226895</v>
      </c>
      <c r="G210" s="2">
        <f t="shared" si="14"/>
        <v>4785.8864339714446</v>
      </c>
      <c r="H210" s="3">
        <v>17425.176495863299</v>
      </c>
      <c r="I210">
        <v>2391.2229689442902</v>
      </c>
      <c r="J210">
        <v>2359.4052861333898</v>
      </c>
      <c r="K210">
        <v>35.258178893764999</v>
      </c>
    </row>
    <row r="211" spans="1:11" x14ac:dyDescent="0.35">
      <c r="A211" s="1">
        <v>46539</v>
      </c>
      <c r="B211">
        <f t="shared" si="12"/>
        <v>2027</v>
      </c>
      <c r="C211" s="3">
        <f t="shared" ref="C211:C274" si="15">H211*$N$4</f>
        <v>8883.8574751875622</v>
      </c>
      <c r="D211" s="3">
        <f t="shared" ref="D211:D274" si="16">H211*$O$4</f>
        <v>8765.64814633684</v>
      </c>
      <c r="E211" s="3">
        <f t="shared" ref="E211:E274" si="17">C211*$O$11</f>
        <v>142.14536949382006</v>
      </c>
      <c r="F211" s="4">
        <f t="shared" si="13"/>
        <v>17791.650991018225</v>
      </c>
      <c r="G211" s="2">
        <f t="shared" si="14"/>
        <v>4691.0791874521065</v>
      </c>
      <c r="H211" s="3">
        <v>17649.5056215244</v>
      </c>
      <c r="I211">
        <v>2343.87795205883</v>
      </c>
      <c r="J211">
        <v>2312.6902434283002</v>
      </c>
      <c r="K211">
        <v>34.510991964975702</v>
      </c>
    </row>
    <row r="212" spans="1:11" x14ac:dyDescent="0.35">
      <c r="A212" s="1">
        <v>46569</v>
      </c>
      <c r="B212">
        <f t="shared" si="12"/>
        <v>2027</v>
      </c>
      <c r="C212" s="3">
        <f t="shared" si="15"/>
        <v>8997.0167617623792</v>
      </c>
      <c r="D212" s="3">
        <f t="shared" si="16"/>
        <v>8877.3017262570193</v>
      </c>
      <c r="E212" s="3">
        <f t="shared" si="17"/>
        <v>143.95596456997473</v>
      </c>
      <c r="F212" s="4">
        <f t="shared" si="13"/>
        <v>18018.274452589372</v>
      </c>
      <c r="G212" s="2">
        <f t="shared" si="14"/>
        <v>4909.1424758321555</v>
      </c>
      <c r="H212" s="3">
        <v>17874.318488019399</v>
      </c>
      <c r="I212">
        <v>2452.8578481213299</v>
      </c>
      <c r="J212">
        <v>2420.2200498041798</v>
      </c>
      <c r="K212">
        <v>36.064577906644999</v>
      </c>
    </row>
    <row r="213" spans="1:11" x14ac:dyDescent="0.35">
      <c r="A213" s="1">
        <v>46600</v>
      </c>
      <c r="B213">
        <f t="shared" si="12"/>
        <v>2027</v>
      </c>
      <c r="C213" s="3">
        <f t="shared" si="15"/>
        <v>9110.4223674970181</v>
      </c>
      <c r="D213" s="3">
        <f t="shared" si="16"/>
        <v>8989.1983477942831</v>
      </c>
      <c r="E213" s="3">
        <f t="shared" si="17"/>
        <v>145.77050085388561</v>
      </c>
      <c r="F213" s="4">
        <f t="shared" si="13"/>
        <v>18245.391216145188</v>
      </c>
      <c r="G213" s="2">
        <f t="shared" si="14"/>
        <v>4970.9699247704075</v>
      </c>
      <c r="H213" s="3">
        <v>18099.620715291301</v>
      </c>
      <c r="I213">
        <v>2483.77563313974</v>
      </c>
      <c r="J213">
        <v>2450.7264418702398</v>
      </c>
      <c r="K213">
        <v>36.467849760428102</v>
      </c>
    </row>
    <row r="214" spans="1:11" x14ac:dyDescent="0.35">
      <c r="A214" s="1">
        <v>46631</v>
      </c>
      <c r="B214">
        <f t="shared" si="12"/>
        <v>2027</v>
      </c>
      <c r="C214" s="3">
        <f t="shared" si="15"/>
        <v>9224.0690767897668</v>
      </c>
      <c r="D214" s="3">
        <f t="shared" si="16"/>
        <v>9101.3328647461349</v>
      </c>
      <c r="E214" s="3">
        <f t="shared" si="17"/>
        <v>147.58889489378248</v>
      </c>
      <c r="F214" s="4">
        <f t="shared" si="13"/>
        <v>18472.990836429683</v>
      </c>
      <c r="G214" s="2">
        <f t="shared" si="14"/>
        <v>4870.5754767977696</v>
      </c>
      <c r="H214" s="3">
        <v>18325.4019415359</v>
      </c>
      <c r="I214">
        <v>2433.6378873411199</v>
      </c>
      <c r="J214">
        <v>2401.2558303846399</v>
      </c>
      <c r="K214">
        <v>35.681759072010301</v>
      </c>
    </row>
    <row r="215" spans="1:11" x14ac:dyDescent="0.35">
      <c r="A215" s="1">
        <v>46661</v>
      </c>
      <c r="B215">
        <f t="shared" si="12"/>
        <v>2027</v>
      </c>
      <c r="C215" s="3">
        <f t="shared" si="15"/>
        <v>9337.9442935660791</v>
      </c>
      <c r="D215" s="3">
        <f t="shared" si="16"/>
        <v>9213.6928486424222</v>
      </c>
      <c r="E215" s="3">
        <f t="shared" si="17"/>
        <v>149.41094514729761</v>
      </c>
      <c r="F215" s="4">
        <f t="shared" si="13"/>
        <v>18701.048087355797</v>
      </c>
      <c r="G215" s="2">
        <f t="shared" si="14"/>
        <v>5095.0098021279373</v>
      </c>
      <c r="H215" s="3">
        <v>18551.637142208499</v>
      </c>
      <c r="I215">
        <v>2545.8049653901799</v>
      </c>
      <c r="J215">
        <v>2511.93041001029</v>
      </c>
      <c r="K215">
        <v>37.274426727467301</v>
      </c>
    </row>
    <row r="216" spans="1:11" x14ac:dyDescent="0.35">
      <c r="A216" s="1">
        <v>46692</v>
      </c>
      <c r="B216">
        <f t="shared" si="12"/>
        <v>2027</v>
      </c>
      <c r="C216" s="3">
        <f t="shared" si="15"/>
        <v>9452.0508041573303</v>
      </c>
      <c r="D216" s="3">
        <f t="shared" si="16"/>
        <v>9326.281048739369</v>
      </c>
      <c r="E216" s="3">
        <f t="shared" si="17"/>
        <v>151.23669619687774</v>
      </c>
      <c r="F216" s="4">
        <f t="shared" si="13"/>
        <v>18929.568549093576</v>
      </c>
      <c r="G216" s="2">
        <f t="shared" si="14"/>
        <v>4990.8550398081907</v>
      </c>
      <c r="H216" s="3">
        <v>18778.331852896699</v>
      </c>
      <c r="I216">
        <v>2493.7875853458099</v>
      </c>
      <c r="J216">
        <v>2460.6051747472202</v>
      </c>
      <c r="K216">
        <v>36.462279715160903</v>
      </c>
    </row>
    <row r="217" spans="1:11" x14ac:dyDescent="0.35">
      <c r="A217" s="1">
        <v>46722</v>
      </c>
      <c r="B217">
        <f t="shared" si="12"/>
        <v>2027</v>
      </c>
      <c r="C217" s="3">
        <f t="shared" si="15"/>
        <v>9566.376611412441</v>
      </c>
      <c r="D217" s="3">
        <f t="shared" si="16"/>
        <v>9439.0856275209608</v>
      </c>
      <c r="E217" s="3">
        <f t="shared" si="17"/>
        <v>153.06595608317662</v>
      </c>
      <c r="F217" s="4">
        <f t="shared" si="13"/>
        <v>19158.528195016581</v>
      </c>
      <c r="G217" s="2">
        <f t="shared" si="14"/>
        <v>5219.5426593640532</v>
      </c>
      <c r="H217" s="3">
        <v>19005.4622389334</v>
      </c>
      <c r="I217">
        <v>2608.0824978690898</v>
      </c>
      <c r="J217">
        <v>2573.3792758192899</v>
      </c>
      <c r="K217">
        <v>38.0808856756735</v>
      </c>
    </row>
    <row r="218" spans="1:11" x14ac:dyDescent="0.35">
      <c r="A218" s="1">
        <v>46753</v>
      </c>
      <c r="B218">
        <f t="shared" si="12"/>
        <v>2028</v>
      </c>
      <c r="C218" s="3">
        <f t="shared" si="15"/>
        <v>9684.7424780098627</v>
      </c>
      <c r="D218" s="3">
        <f t="shared" si="16"/>
        <v>9555.8765082872396</v>
      </c>
      <c r="E218" s="3">
        <f t="shared" si="17"/>
        <v>154.95985857879171</v>
      </c>
      <c r="F218" s="4">
        <f t="shared" si="13"/>
        <v>19395.578844875894</v>
      </c>
      <c r="G218" s="2">
        <f t="shared" si="14"/>
        <v>5333.424041774595</v>
      </c>
      <c r="H218" s="3">
        <v>19240.6189862971</v>
      </c>
      <c r="I218">
        <v>2665.0287919688899</v>
      </c>
      <c r="J218">
        <v>2629.5678408631102</v>
      </c>
      <c r="K218">
        <v>38.827408942595397</v>
      </c>
    </row>
    <row r="219" spans="1:11" x14ac:dyDescent="0.35">
      <c r="A219" s="1">
        <v>46784</v>
      </c>
      <c r="B219">
        <f t="shared" si="12"/>
        <v>2028</v>
      </c>
      <c r="C219" s="3">
        <f t="shared" si="15"/>
        <v>9803.3352029423968</v>
      </c>
      <c r="D219" s="3">
        <f t="shared" si="16"/>
        <v>9672.8912287932035</v>
      </c>
      <c r="E219" s="3">
        <f t="shared" si="17"/>
        <v>156.85739090097232</v>
      </c>
      <c r="F219" s="4">
        <f t="shared" si="13"/>
        <v>19633.083822636574</v>
      </c>
      <c r="G219" s="2">
        <f t="shared" si="14"/>
        <v>5050.3484528573181</v>
      </c>
      <c r="H219" s="3">
        <v>19476.226431735598</v>
      </c>
      <c r="I219">
        <v>2523.62014135548</v>
      </c>
      <c r="J219">
        <v>2490.0407778935</v>
      </c>
      <c r="K219">
        <v>36.687533608338697</v>
      </c>
    </row>
    <row r="220" spans="1:11" x14ac:dyDescent="0.35">
      <c r="A220" s="1">
        <v>46813</v>
      </c>
      <c r="B220">
        <f t="shared" si="12"/>
        <v>2028</v>
      </c>
      <c r="C220" s="3">
        <f t="shared" si="15"/>
        <v>9922.1360294134665</v>
      </c>
      <c r="D220" s="3">
        <f t="shared" si="16"/>
        <v>9790.1112818217371</v>
      </c>
      <c r="E220" s="3">
        <f t="shared" si="17"/>
        <v>158.75825293326699</v>
      </c>
      <c r="F220" s="4">
        <f t="shared" si="13"/>
        <v>19871.00556416847</v>
      </c>
      <c r="G220" s="2">
        <f t="shared" si="14"/>
        <v>5463.9860093188745</v>
      </c>
      <c r="H220" s="3">
        <v>19712.247311235202</v>
      </c>
      <c r="I220">
        <v>2730.3542924615299</v>
      </c>
      <c r="J220">
        <v>2694.02411833425</v>
      </c>
      <c r="K220">
        <v>39.607598523094801</v>
      </c>
    </row>
    <row r="221" spans="1:11" x14ac:dyDescent="0.35">
      <c r="A221" s="1">
        <v>46844</v>
      </c>
      <c r="B221">
        <f t="shared" si="12"/>
        <v>2028</v>
      </c>
      <c r="C221" s="3">
        <f t="shared" si="15"/>
        <v>10041.155037244782</v>
      </c>
      <c r="D221" s="3">
        <f t="shared" si="16"/>
        <v>9907.5466130716213</v>
      </c>
      <c r="E221" s="3">
        <f t="shared" si="17"/>
        <v>160.6626059569644</v>
      </c>
      <c r="F221" s="4">
        <f t="shared" si="13"/>
        <v>20109.364256273369</v>
      </c>
      <c r="G221" s="2">
        <f t="shared" si="14"/>
        <v>5351.0734718834492</v>
      </c>
      <c r="H221" s="3">
        <v>19948.701650316401</v>
      </c>
      <c r="I221">
        <v>2673.9732715402802</v>
      </c>
      <c r="J221">
        <v>2638.3933049275302</v>
      </c>
      <c r="K221">
        <v>38.706895415639501</v>
      </c>
    </row>
    <row r="222" spans="1:11" x14ac:dyDescent="0.35">
      <c r="A222" s="1">
        <v>46874</v>
      </c>
      <c r="B222">
        <f t="shared" si="12"/>
        <v>2028</v>
      </c>
      <c r="C222" s="3">
        <f t="shared" si="15"/>
        <v>10160.381111245375</v>
      </c>
      <c r="D222" s="3">
        <f t="shared" si="16"/>
        <v>10025.186255251525</v>
      </c>
      <c r="E222" s="3">
        <f t="shared" si="17"/>
        <v>162.5702721244424</v>
      </c>
      <c r="F222" s="4">
        <f t="shared" si="13"/>
        <v>20348.137638621341</v>
      </c>
      <c r="G222" s="2">
        <f t="shared" si="14"/>
        <v>5595.0119567192687</v>
      </c>
      <c r="H222" s="3">
        <v>20185.5673664969</v>
      </c>
      <c r="I222">
        <v>2795.9141154582499</v>
      </c>
      <c r="J222">
        <v>2758.71160040737</v>
      </c>
      <c r="K222">
        <v>40.386240853648502</v>
      </c>
    </row>
    <row r="223" spans="1:11" x14ac:dyDescent="0.35">
      <c r="A223" s="1">
        <v>46905</v>
      </c>
      <c r="B223">
        <f t="shared" si="12"/>
        <v>2028</v>
      </c>
      <c r="C223" s="3">
        <f t="shared" si="15"/>
        <v>10279.817070268093</v>
      </c>
      <c r="D223" s="3">
        <f t="shared" si="16"/>
        <v>10143.032989706408</v>
      </c>
      <c r="E223" s="3">
        <f t="shared" si="17"/>
        <v>164.48129653850467</v>
      </c>
      <c r="F223" s="4">
        <f t="shared" si="13"/>
        <v>20587.331356513008</v>
      </c>
      <c r="G223" s="2">
        <f t="shared" si="14"/>
        <v>5478.0925853198833</v>
      </c>
      <c r="H223" s="3">
        <v>20422.850059974498</v>
      </c>
      <c r="I223">
        <v>2737.5292962076301</v>
      </c>
      <c r="J223">
        <v>2701.1036512705</v>
      </c>
      <c r="K223">
        <v>39.459637841753</v>
      </c>
    </row>
    <row r="224" spans="1:11" x14ac:dyDescent="0.35">
      <c r="A224" s="1">
        <v>46935</v>
      </c>
      <c r="B224">
        <f t="shared" si="12"/>
        <v>2028</v>
      </c>
      <c r="C224" s="3">
        <f t="shared" si="15"/>
        <v>10399.452312976462</v>
      </c>
      <c r="D224" s="3">
        <f t="shared" si="16"/>
        <v>10261.076356162041</v>
      </c>
      <c r="E224" s="3">
        <f t="shared" si="17"/>
        <v>166.39550957341211</v>
      </c>
      <c r="F224" s="4">
        <f t="shared" si="13"/>
        <v>20826.924178711917</v>
      </c>
      <c r="G224" s="2">
        <f t="shared" si="14"/>
        <v>5726.4878909252602</v>
      </c>
      <c r="H224" s="3">
        <v>20660.528669138501</v>
      </c>
      <c r="I224">
        <v>2861.7012685385298</v>
      </c>
      <c r="J224">
        <v>2823.6233877033101</v>
      </c>
      <c r="K224">
        <v>41.163234683419901</v>
      </c>
    </row>
    <row r="225" spans="1:11" x14ac:dyDescent="0.35">
      <c r="A225" s="1">
        <v>46966</v>
      </c>
      <c r="B225">
        <f t="shared" si="12"/>
        <v>2028</v>
      </c>
      <c r="C225" s="3">
        <f t="shared" si="15"/>
        <v>10519.289646397747</v>
      </c>
      <c r="D225" s="3">
        <f t="shared" si="16"/>
        <v>10379.319124295154</v>
      </c>
      <c r="E225" s="3">
        <f t="shared" si="17"/>
        <v>168.31295614275422</v>
      </c>
      <c r="F225" s="4">
        <f t="shared" si="13"/>
        <v>21066.921726835659</v>
      </c>
      <c r="G225" s="2">
        <f t="shared" si="14"/>
        <v>5792.3901634526392</v>
      </c>
      <c r="H225" s="3">
        <v>20898.608770692899</v>
      </c>
      <c r="I225">
        <v>2894.67787526252</v>
      </c>
      <c r="J225">
        <v>2856.1612067330798</v>
      </c>
      <c r="K225">
        <v>41.551081457038499</v>
      </c>
    </row>
    <row r="226" spans="1:11" x14ac:dyDescent="0.35">
      <c r="A226" s="1">
        <v>46997</v>
      </c>
      <c r="B226">
        <f t="shared" si="12"/>
        <v>2028</v>
      </c>
      <c r="C226" s="3">
        <f t="shared" si="15"/>
        <v>10639.325293272539</v>
      </c>
      <c r="D226" s="3">
        <f t="shared" si="16"/>
        <v>10497.757567106863</v>
      </c>
      <c r="E226" s="3">
        <f t="shared" si="17"/>
        <v>170.23357580882859</v>
      </c>
      <c r="F226" s="4">
        <f t="shared" si="13"/>
        <v>21307.31643618823</v>
      </c>
      <c r="G226" s="2">
        <f t="shared" si="14"/>
        <v>5669.4197505455613</v>
      </c>
      <c r="H226" s="3">
        <v>21137.0828603794</v>
      </c>
      <c r="I226">
        <v>2833.2668259686102</v>
      </c>
      <c r="J226">
        <v>2795.56729465845</v>
      </c>
      <c r="K226">
        <v>40.585629918501702</v>
      </c>
    </row>
    <row r="227" spans="1:11" x14ac:dyDescent="0.35">
      <c r="A227" s="1">
        <v>47027</v>
      </c>
      <c r="B227">
        <f t="shared" si="12"/>
        <v>2028</v>
      </c>
      <c r="C227" s="3">
        <f t="shared" si="15"/>
        <v>10759.54937235073</v>
      </c>
      <c r="D227" s="3">
        <f t="shared" si="16"/>
        <v>10616.38193482777</v>
      </c>
      <c r="E227" s="3">
        <f t="shared" si="17"/>
        <v>172.1572104675738</v>
      </c>
      <c r="F227" s="4">
        <f t="shared" si="13"/>
        <v>21548.088517646072</v>
      </c>
      <c r="G227" s="2">
        <f t="shared" si="14"/>
        <v>5924.5131832332991</v>
      </c>
      <c r="H227" s="3">
        <v>21375.9313071785</v>
      </c>
      <c r="I227">
        <v>2960.7920841502801</v>
      </c>
      <c r="J227">
        <v>2921.3956980223502</v>
      </c>
      <c r="K227">
        <v>42.325401060669101</v>
      </c>
    </row>
    <row r="228" spans="1:11" x14ac:dyDescent="0.35">
      <c r="A228" s="1">
        <v>47058</v>
      </c>
      <c r="B228">
        <f t="shared" si="12"/>
        <v>2028</v>
      </c>
      <c r="C228" s="3">
        <f t="shared" si="15"/>
        <v>10879.964677459364</v>
      </c>
      <c r="D228" s="3">
        <f t="shared" si="16"/>
        <v>10735.194984110036</v>
      </c>
      <c r="E228" s="3">
        <f t="shared" si="17"/>
        <v>174.08390482137045</v>
      </c>
      <c r="F228" s="4">
        <f t="shared" si="13"/>
        <v>21789.243566390771</v>
      </c>
      <c r="G228" s="2">
        <f t="shared" si="14"/>
        <v>5797.4806720480883</v>
      </c>
      <c r="H228" s="3">
        <v>21615.1596615694</v>
      </c>
      <c r="I228">
        <v>2897.3494219457398</v>
      </c>
      <c r="J228">
        <v>2858.7972057379402</v>
      </c>
      <c r="K228">
        <v>41.334044364408598</v>
      </c>
    </row>
    <row r="229" spans="1:11" x14ac:dyDescent="0.35">
      <c r="A229" s="1">
        <v>47088</v>
      </c>
      <c r="B229">
        <f t="shared" si="12"/>
        <v>2028</v>
      </c>
      <c r="C229" s="3">
        <f t="shared" si="15"/>
        <v>11000.561770357643</v>
      </c>
      <c r="D229" s="3">
        <f t="shared" si="16"/>
        <v>10854.187402298858</v>
      </c>
      <c r="E229" s="3">
        <f t="shared" si="17"/>
        <v>176.01350785448804</v>
      </c>
      <c r="F229" s="4">
        <f t="shared" si="13"/>
        <v>22030.762680510987</v>
      </c>
      <c r="G229" s="2">
        <f t="shared" si="14"/>
        <v>6057.0457427576212</v>
      </c>
      <c r="H229" s="3">
        <v>21854.749172656499</v>
      </c>
      <c r="I229">
        <v>3027.11341188494</v>
      </c>
      <c r="J229">
        <v>2986.8345522290901</v>
      </c>
      <c r="K229">
        <v>43.097778643591603</v>
      </c>
    </row>
    <row r="230" spans="1:11" x14ac:dyDescent="0.35">
      <c r="A230" s="1">
        <v>47119</v>
      </c>
      <c r="B230">
        <f t="shared" si="12"/>
        <v>2029</v>
      </c>
      <c r="C230" s="3">
        <f t="shared" si="15"/>
        <v>11125.444416864804</v>
      </c>
      <c r="D230" s="3">
        <f t="shared" si="16"/>
        <v>10977.408350172296</v>
      </c>
      <c r="E230" s="3">
        <f t="shared" si="17"/>
        <v>178.01168150604721</v>
      </c>
      <c r="F230" s="4">
        <f t="shared" si="13"/>
        <v>22280.864448543147</v>
      </c>
      <c r="G230" s="2">
        <f t="shared" si="14"/>
        <v>6182.4415526004177</v>
      </c>
      <c r="H230" s="3">
        <v>22102.8527670371</v>
      </c>
      <c r="I230">
        <v>3089.82540017159</v>
      </c>
      <c r="J230">
        <v>3048.7120929641501</v>
      </c>
      <c r="K230">
        <v>43.904059464677303</v>
      </c>
    </row>
    <row r="231" spans="1:11" x14ac:dyDescent="0.35">
      <c r="A231" s="1">
        <v>47150</v>
      </c>
      <c r="B231">
        <f t="shared" si="12"/>
        <v>2029</v>
      </c>
      <c r="C231" s="3">
        <f t="shared" si="15"/>
        <v>11250.516024016857</v>
      </c>
      <c r="D231" s="3">
        <f t="shared" si="16"/>
        <v>11100.815744364943</v>
      </c>
      <c r="E231" s="3">
        <f t="shared" si="17"/>
        <v>180.0128786055582</v>
      </c>
      <c r="F231" s="4">
        <f t="shared" si="13"/>
        <v>22531.34464698736</v>
      </c>
      <c r="G231" s="2">
        <f t="shared" si="14"/>
        <v>5646.8388720034882</v>
      </c>
      <c r="H231" s="3">
        <v>22351.331768381799</v>
      </c>
      <c r="I231">
        <v>2822.1841650333099</v>
      </c>
      <c r="J231">
        <v>2784.63209993392</v>
      </c>
      <c r="K231">
        <v>40.022607036257703</v>
      </c>
    </row>
    <row r="232" spans="1:11" x14ac:dyDescent="0.35">
      <c r="A232" s="1">
        <v>47178</v>
      </c>
      <c r="B232">
        <f t="shared" si="12"/>
        <v>2029</v>
      </c>
      <c r="C232" s="3">
        <f t="shared" si="15"/>
        <v>11375.755493712881</v>
      </c>
      <c r="D232" s="3">
        <f t="shared" si="16"/>
        <v>11224.388767508921</v>
      </c>
      <c r="E232" s="3">
        <f t="shared" si="17"/>
        <v>182.01676157473827</v>
      </c>
      <c r="F232" s="4">
        <f t="shared" si="13"/>
        <v>22782.161022796539</v>
      </c>
      <c r="G232" s="2">
        <f t="shared" si="14"/>
        <v>6321.3650766336323</v>
      </c>
      <c r="H232" s="3">
        <v>22600.144261221802</v>
      </c>
      <c r="I232">
        <v>3159.3432993412798</v>
      </c>
      <c r="J232">
        <v>3117.3049849328399</v>
      </c>
      <c r="K232">
        <v>44.716792359512901</v>
      </c>
    </row>
    <row r="233" spans="1:11" x14ac:dyDescent="0.35">
      <c r="A233" s="1">
        <v>47209</v>
      </c>
      <c r="B233">
        <f t="shared" si="12"/>
        <v>2029</v>
      </c>
      <c r="C233" s="3">
        <f t="shared" si="15"/>
        <v>11501.177795449641</v>
      </c>
      <c r="D233" s="3">
        <f t="shared" si="16"/>
        <v>11348.142189915658</v>
      </c>
      <c r="E233" s="3">
        <f t="shared" si="17"/>
        <v>184.02356993168578</v>
      </c>
      <c r="F233" s="4">
        <f t="shared" si="13"/>
        <v>23033.343555296986</v>
      </c>
      <c r="G233" s="2">
        <f t="shared" si="14"/>
        <v>6184.812719004959</v>
      </c>
      <c r="H233" s="3">
        <v>22849.319985365299</v>
      </c>
      <c r="I233">
        <v>3091.1383897154301</v>
      </c>
      <c r="J233">
        <v>3050.0076118306902</v>
      </c>
      <c r="K233">
        <v>43.6667174588394</v>
      </c>
    </row>
    <row r="234" spans="1:11" x14ac:dyDescent="0.35">
      <c r="A234" s="1">
        <v>47239</v>
      </c>
      <c r="B234">
        <f t="shared" si="12"/>
        <v>2029</v>
      </c>
      <c r="C234" s="3">
        <f t="shared" si="15"/>
        <v>11626.774107314048</v>
      </c>
      <c r="D234" s="3">
        <f t="shared" si="16"/>
        <v>11472.067307057154</v>
      </c>
      <c r="E234" s="3">
        <f t="shared" si="17"/>
        <v>186.03316252216689</v>
      </c>
      <c r="F234" s="4">
        <f t="shared" si="13"/>
        <v>23284.874576893366</v>
      </c>
      <c r="G234" s="2">
        <f t="shared" si="14"/>
        <v>6460.676616762602</v>
      </c>
      <c r="H234" s="3">
        <v>23098.8414143712</v>
      </c>
      <c r="I234">
        <v>3229.0576998775</v>
      </c>
      <c r="J234">
        <v>3186.0917636151298</v>
      </c>
      <c r="K234">
        <v>45.527153269972601</v>
      </c>
    </row>
    <row r="235" spans="1:11" x14ac:dyDescent="0.35">
      <c r="A235" s="1">
        <v>47270</v>
      </c>
      <c r="B235">
        <f t="shared" si="12"/>
        <v>2029</v>
      </c>
      <c r="C235" s="3">
        <f t="shared" si="15"/>
        <v>11752.547304922489</v>
      </c>
      <c r="D235" s="3">
        <f t="shared" si="16"/>
        <v>11596.166956286614</v>
      </c>
      <c r="E235" s="3">
        <f t="shared" si="17"/>
        <v>188.04558535722524</v>
      </c>
      <c r="F235" s="4">
        <f t="shared" si="13"/>
        <v>23536.759846566329</v>
      </c>
      <c r="G235" s="2">
        <f t="shared" si="14"/>
        <v>6319.816547879358</v>
      </c>
      <c r="H235" s="3">
        <v>23348.714261209101</v>
      </c>
      <c r="I235">
        <v>3158.6982478929899</v>
      </c>
      <c r="J235">
        <v>3116.6685165580002</v>
      </c>
      <c r="K235">
        <v>44.449783428368796</v>
      </c>
    </row>
    <row r="236" spans="1:11" x14ac:dyDescent="0.35">
      <c r="A236" s="1">
        <v>47300</v>
      </c>
      <c r="B236">
        <f t="shared" si="12"/>
        <v>2029</v>
      </c>
      <c r="C236" s="3">
        <f t="shared" si="15"/>
        <v>11878.488941931599</v>
      </c>
      <c r="D236" s="3">
        <f t="shared" si="16"/>
        <v>11720.432803648402</v>
      </c>
      <c r="E236" s="3">
        <f t="shared" si="17"/>
        <v>190.0607032918968</v>
      </c>
      <c r="F236" s="4">
        <f t="shared" si="13"/>
        <v>23788.982448871899</v>
      </c>
      <c r="G236" s="2">
        <f t="shared" si="14"/>
        <v>6600.369895251104</v>
      </c>
      <c r="H236" s="3">
        <v>23598.921745579999</v>
      </c>
      <c r="I236">
        <v>3298.9654591057401</v>
      </c>
      <c r="J236">
        <v>3255.0693281530198</v>
      </c>
      <c r="K236">
        <v>46.3351079923439</v>
      </c>
    </row>
    <row r="237" spans="1:11" x14ac:dyDescent="0.35">
      <c r="A237" s="1">
        <v>47331</v>
      </c>
      <c r="B237">
        <f t="shared" si="12"/>
        <v>2029</v>
      </c>
      <c r="C237" s="3">
        <f t="shared" si="15"/>
        <v>12004.60189259823</v>
      </c>
      <c r="D237" s="3">
        <f t="shared" si="16"/>
        <v>11844.867685154273</v>
      </c>
      <c r="E237" s="3">
        <f t="shared" si="17"/>
        <v>192.07856231547211</v>
      </c>
      <c r="F237" s="4">
        <f t="shared" si="13"/>
        <v>24041.548140067978</v>
      </c>
      <c r="G237" s="2">
        <f t="shared" si="14"/>
        <v>6670.3566048733146</v>
      </c>
      <c r="H237" s="3">
        <v>23849.469577752501</v>
      </c>
      <c r="I237">
        <v>3333.9903069823499</v>
      </c>
      <c r="J237">
        <v>3289.62813437868</v>
      </c>
      <c r="K237">
        <v>46.738163512284899</v>
      </c>
    </row>
    <row r="238" spans="1:11" x14ac:dyDescent="0.35">
      <c r="A238" s="1">
        <v>47362</v>
      </c>
      <c r="B238">
        <f t="shared" si="12"/>
        <v>2029</v>
      </c>
      <c r="C238" s="3">
        <f t="shared" si="15"/>
        <v>12130.883461671361</v>
      </c>
      <c r="D238" s="3">
        <f t="shared" si="16"/>
        <v>11969.46894141644</v>
      </c>
      <c r="E238" s="3">
        <f t="shared" si="17"/>
        <v>194.09911930282749</v>
      </c>
      <c r="F238" s="4">
        <f t="shared" si="13"/>
        <v>24294.451522390631</v>
      </c>
      <c r="G238" s="2">
        <f t="shared" si="14"/>
        <v>6523.0023206251481</v>
      </c>
      <c r="H238" s="3">
        <v>24100.3524030878</v>
      </c>
      <c r="I238">
        <v>3260.3825657205598</v>
      </c>
      <c r="J238">
        <v>3216.9998198764702</v>
      </c>
      <c r="K238">
        <v>45.619935028118498</v>
      </c>
    </row>
    <row r="239" spans="1:11" x14ac:dyDescent="0.35">
      <c r="A239" s="1">
        <v>47392</v>
      </c>
      <c r="B239">
        <f t="shared" si="12"/>
        <v>2029</v>
      </c>
      <c r="C239" s="3">
        <f t="shared" si="15"/>
        <v>12257.325726837726</v>
      </c>
      <c r="D239" s="3">
        <f t="shared" si="16"/>
        <v>12094.228755536575</v>
      </c>
      <c r="E239" s="3">
        <f t="shared" si="17"/>
        <v>196.12224749369582</v>
      </c>
      <c r="F239" s="4">
        <f t="shared" si="13"/>
        <v>24547.676729867995</v>
      </c>
      <c r="G239" s="2">
        <f t="shared" si="14"/>
        <v>6810.6028702796448</v>
      </c>
      <c r="H239" s="3">
        <v>24351.5544823743</v>
      </c>
      <c r="I239">
        <v>3404.1782916599</v>
      </c>
      <c r="J239">
        <v>3358.8821956778502</v>
      </c>
      <c r="K239">
        <v>47.542382941894303</v>
      </c>
    </row>
    <row r="240" spans="1:11" x14ac:dyDescent="0.35">
      <c r="A240" s="1">
        <v>47423</v>
      </c>
      <c r="B240">
        <f t="shared" si="12"/>
        <v>2029</v>
      </c>
      <c r="C240" s="3">
        <f t="shared" si="15"/>
        <v>12383.931562295278</v>
      </c>
      <c r="D240" s="3">
        <f t="shared" si="16"/>
        <v>12219.149963468322</v>
      </c>
      <c r="E240" s="3">
        <f t="shared" si="17"/>
        <v>198.14799287642526</v>
      </c>
      <c r="F240" s="4">
        <f t="shared" si="13"/>
        <v>24801.229518640022</v>
      </c>
      <c r="G240" s="2">
        <f t="shared" si="14"/>
        <v>6658.8964089875581</v>
      </c>
      <c r="H240" s="3">
        <v>24603.081525763599</v>
      </c>
      <c r="I240">
        <v>3328.3935740011698</v>
      </c>
      <c r="J240">
        <v>3284.1058716903499</v>
      </c>
      <c r="K240">
        <v>46.396963296039203</v>
      </c>
    </row>
    <row r="241" spans="1:11" x14ac:dyDescent="0.35">
      <c r="A241" s="1">
        <v>47453</v>
      </c>
      <c r="B241">
        <f t="shared" si="12"/>
        <v>2029</v>
      </c>
      <c r="C241" s="3">
        <f t="shared" si="15"/>
        <v>12510.693366816291</v>
      </c>
      <c r="D241" s="3">
        <f t="shared" si="16"/>
        <v>12344.225065126509</v>
      </c>
      <c r="E241" s="3">
        <f t="shared" si="17"/>
        <v>200.17623382824922</v>
      </c>
      <c r="F241" s="4">
        <f t="shared" si="13"/>
        <v>25055.094665771052</v>
      </c>
      <c r="G241" s="2">
        <f t="shared" si="14"/>
        <v>6951.2017626950692</v>
      </c>
      <c r="H241" s="3">
        <v>24854.918431942799</v>
      </c>
      <c r="I241">
        <v>3474.5450779431098</v>
      </c>
      <c r="J241">
        <v>3428.3126794433001</v>
      </c>
      <c r="K241">
        <v>48.344005308660002</v>
      </c>
    </row>
    <row r="242" spans="1:11" x14ac:dyDescent="0.35">
      <c r="A242" s="1">
        <v>47484</v>
      </c>
      <c r="B242">
        <f t="shared" si="12"/>
        <v>2030</v>
      </c>
      <c r="C242" s="3">
        <f t="shared" si="15"/>
        <v>12757.780221570942</v>
      </c>
      <c r="D242" s="3">
        <f t="shared" si="16"/>
        <v>12588.024162130661</v>
      </c>
      <c r="E242" s="3">
        <f t="shared" si="17"/>
        <v>204.12972501878909</v>
      </c>
      <c r="F242" s="4">
        <f t="shared" si="13"/>
        <v>25549.93410872039</v>
      </c>
      <c r="G242" s="2">
        <f t="shared" si="14"/>
        <v>7152.9799561020527</v>
      </c>
      <c r="H242" s="3">
        <v>25345.804383701601</v>
      </c>
      <c r="I242">
        <v>3575.6736508413101</v>
      </c>
      <c r="J242">
        <v>3528.09563259068</v>
      </c>
      <c r="K242">
        <v>49.210672670062799</v>
      </c>
    </row>
    <row r="243" spans="1:11" x14ac:dyDescent="0.35">
      <c r="A243" s="1">
        <v>47515</v>
      </c>
      <c r="B243">
        <f t="shared" si="12"/>
        <v>2030</v>
      </c>
      <c r="C243" s="3">
        <f t="shared" si="15"/>
        <v>12865.124167144906</v>
      </c>
      <c r="D243" s="3">
        <f t="shared" si="16"/>
        <v>12693.939780449497</v>
      </c>
      <c r="E243" s="3">
        <f t="shared" si="17"/>
        <v>205.84727224972477</v>
      </c>
      <c r="F243" s="4">
        <f t="shared" si="13"/>
        <v>25764.911219844129</v>
      </c>
      <c r="G243" s="2">
        <f t="shared" si="14"/>
        <v>6515.1244512320854</v>
      </c>
      <c r="H243" s="3">
        <v>25559.063947594401</v>
      </c>
      <c r="I243">
        <v>3256.8149095240101</v>
      </c>
      <c r="J243">
        <v>3213.4796350176898</v>
      </c>
      <c r="K243">
        <v>44.829906690385698</v>
      </c>
    </row>
    <row r="244" spans="1:11" x14ac:dyDescent="0.35">
      <c r="A244" s="1">
        <v>47543</v>
      </c>
      <c r="B244">
        <f t="shared" si="12"/>
        <v>2030</v>
      </c>
      <c r="C244" s="3">
        <f t="shared" si="15"/>
        <v>13043.304213555801</v>
      </c>
      <c r="D244" s="3">
        <f t="shared" si="16"/>
        <v>12869.7489486963</v>
      </c>
      <c r="E244" s="3">
        <f t="shared" si="17"/>
        <v>208.69822619672829</v>
      </c>
      <c r="F244" s="4">
        <f t="shared" si="13"/>
        <v>26121.751388448829</v>
      </c>
      <c r="G244" s="2">
        <f t="shared" si="14"/>
        <v>7312.8091179869589</v>
      </c>
      <c r="H244" s="3">
        <v>25913.053162252101</v>
      </c>
      <c r="I244">
        <v>3655.6985922568301</v>
      </c>
      <c r="J244">
        <v>3607.0557597935599</v>
      </c>
      <c r="K244">
        <v>50.054765936568998</v>
      </c>
    </row>
    <row r="245" spans="1:11" x14ac:dyDescent="0.35">
      <c r="A245" s="1">
        <v>47574</v>
      </c>
      <c r="B245">
        <f t="shared" si="12"/>
        <v>2030</v>
      </c>
      <c r="C245" s="3">
        <f t="shared" si="15"/>
        <v>13222.132380157487</v>
      </c>
      <c r="D245" s="3">
        <f t="shared" si="16"/>
        <v>13046.197613194016</v>
      </c>
      <c r="E245" s="3">
        <f t="shared" si="17"/>
        <v>211.55955033306157</v>
      </c>
      <c r="F245" s="4">
        <f t="shared" si="13"/>
        <v>26479.889543684563</v>
      </c>
      <c r="G245" s="2">
        <f t="shared" si="14"/>
        <v>7173.6821625267512</v>
      </c>
      <c r="H245" s="3">
        <v>26268.329993351501</v>
      </c>
      <c r="I245">
        <v>3586.2769080131802</v>
      </c>
      <c r="J245">
        <v>3538.55780251229</v>
      </c>
      <c r="K245">
        <v>48.847452001280303</v>
      </c>
    </row>
    <row r="246" spans="1:11" x14ac:dyDescent="0.35">
      <c r="A246" s="1">
        <v>47604</v>
      </c>
      <c r="B246">
        <f t="shared" si="12"/>
        <v>2030</v>
      </c>
      <c r="C246" s="3">
        <f t="shared" si="15"/>
        <v>13401.599763590903</v>
      </c>
      <c r="D246" s="3">
        <f t="shared" si="16"/>
        <v>13223.276989052398</v>
      </c>
      <c r="E246" s="3">
        <f t="shared" si="17"/>
        <v>214.43110220132175</v>
      </c>
      <c r="F246" s="4">
        <f t="shared" si="13"/>
        <v>26839.307854844621</v>
      </c>
      <c r="G246" s="2">
        <f t="shared" si="14"/>
        <v>7513.1558621097447</v>
      </c>
      <c r="H246" s="3">
        <v>26624.8767526433</v>
      </c>
      <c r="I246">
        <v>3756.1195068065199</v>
      </c>
      <c r="J246">
        <v>3706.1404707151501</v>
      </c>
      <c r="K246">
        <v>50.895884588075099</v>
      </c>
    </row>
    <row r="247" spans="1:11" x14ac:dyDescent="0.35">
      <c r="A247" s="1">
        <v>47635</v>
      </c>
      <c r="B247">
        <f t="shared" si="12"/>
        <v>2030</v>
      </c>
      <c r="C247" s="3">
        <f t="shared" si="15"/>
        <v>13581.707500712251</v>
      </c>
      <c r="D247" s="3">
        <f t="shared" si="16"/>
        <v>13400.98819800055</v>
      </c>
      <c r="E247" s="3">
        <f t="shared" si="17"/>
        <v>217.31289999167512</v>
      </c>
      <c r="F247" s="4">
        <f t="shared" si="13"/>
        <v>27200.008598704473</v>
      </c>
      <c r="G247" s="2">
        <f t="shared" si="14"/>
        <v>7368.254176860085</v>
      </c>
      <c r="H247" s="3">
        <v>26982.6956987128</v>
      </c>
      <c r="I247">
        <v>3683.8054998065099</v>
      </c>
      <c r="J247">
        <v>3634.7886760087599</v>
      </c>
      <c r="K247">
        <v>49.6600010448159</v>
      </c>
    </row>
    <row r="248" spans="1:11" x14ac:dyDescent="0.35">
      <c r="A248" s="1">
        <v>47665</v>
      </c>
      <c r="B248">
        <f t="shared" si="12"/>
        <v>2030</v>
      </c>
      <c r="C248" s="3">
        <f t="shared" si="15"/>
        <v>13762.447057482874</v>
      </c>
      <c r="D248" s="3">
        <f t="shared" si="16"/>
        <v>13579.322819554427</v>
      </c>
      <c r="E248" s="3">
        <f t="shared" si="17"/>
        <v>220.204807155997</v>
      </c>
      <c r="F248" s="4">
        <f t="shared" si="13"/>
        <v>27561.974684193301</v>
      </c>
      <c r="G248" s="2">
        <f t="shared" si="14"/>
        <v>7714.9204827755138</v>
      </c>
      <c r="H248" s="3">
        <v>27341.769877037299</v>
      </c>
      <c r="I248">
        <v>3857.2556087253602</v>
      </c>
      <c r="J248">
        <v>3805.9308527018102</v>
      </c>
      <c r="K248">
        <v>51.734021348342999</v>
      </c>
    </row>
    <row r="249" spans="1:11" x14ac:dyDescent="0.35">
      <c r="A249" s="1">
        <v>47696</v>
      </c>
      <c r="B249">
        <f t="shared" si="12"/>
        <v>2030</v>
      </c>
      <c r="C249" s="3">
        <f t="shared" si="15"/>
        <v>13943.819596859017</v>
      </c>
      <c r="D249" s="3">
        <f t="shared" si="16"/>
        <v>13758.282001195883</v>
      </c>
      <c r="E249" s="3">
        <f t="shared" si="17"/>
        <v>223.10684230206513</v>
      </c>
      <c r="F249" s="4">
        <f t="shared" si="13"/>
        <v>27925.208440356964</v>
      </c>
      <c r="G249" s="2">
        <f t="shared" si="14"/>
        <v>7816.3300256987841</v>
      </c>
      <c r="H249" s="3">
        <v>27702.101598054898</v>
      </c>
      <c r="I249">
        <v>3908.0896095287999</v>
      </c>
      <c r="J249">
        <v>3856.0884548027602</v>
      </c>
      <c r="K249">
        <v>52.151961367224203</v>
      </c>
    </row>
    <row r="250" spans="1:11" x14ac:dyDescent="0.35">
      <c r="A250" s="1">
        <v>47727</v>
      </c>
      <c r="B250">
        <f t="shared" si="12"/>
        <v>2030</v>
      </c>
      <c r="C250" s="3">
        <f t="shared" si="15"/>
        <v>14125.821525036657</v>
      </c>
      <c r="D250" s="3">
        <f t="shared" si="16"/>
        <v>13937.862196940343</v>
      </c>
      <c r="E250" s="3">
        <f t="shared" si="17"/>
        <v>226.01894792753862</v>
      </c>
      <c r="F250" s="4">
        <f t="shared" si="13"/>
        <v>28289.702669904542</v>
      </c>
      <c r="G250" s="2">
        <f t="shared" si="14"/>
        <v>7662.667036560525</v>
      </c>
      <c r="H250" s="3">
        <v>28063.683721976999</v>
      </c>
      <c r="I250">
        <v>3831.3871080264498</v>
      </c>
      <c r="J250">
        <v>3780.4065590303198</v>
      </c>
      <c r="K250">
        <v>50.873369503755598</v>
      </c>
    </row>
    <row r="251" spans="1:11" x14ac:dyDescent="0.35">
      <c r="A251" s="1">
        <v>47757</v>
      </c>
      <c r="B251">
        <f t="shared" si="12"/>
        <v>2030</v>
      </c>
      <c r="C251" s="3">
        <f t="shared" si="15"/>
        <v>14308.444820005534</v>
      </c>
      <c r="D251" s="3">
        <f t="shared" si="16"/>
        <v>14118.055491519066</v>
      </c>
      <c r="E251" s="3">
        <f t="shared" si="17"/>
        <v>228.9409956769575</v>
      </c>
      <c r="F251" s="4">
        <f t="shared" si="13"/>
        <v>28655.441307201556</v>
      </c>
      <c r="G251" s="2">
        <f t="shared" si="14"/>
        <v>8020.1937254307722</v>
      </c>
      <c r="H251" s="3">
        <v>28426.5003115246</v>
      </c>
      <c r="I251">
        <v>4010.2845666603398</v>
      </c>
      <c r="J251">
        <v>3956.9236028436699</v>
      </c>
      <c r="K251">
        <v>52.985555926762501</v>
      </c>
    </row>
    <row r="252" spans="1:11" x14ac:dyDescent="0.35">
      <c r="A252" s="1">
        <v>47788</v>
      </c>
      <c r="B252">
        <f t="shared" si="12"/>
        <v>2030</v>
      </c>
      <c r="C252" s="3">
        <f t="shared" si="15"/>
        <v>14491.690679212459</v>
      </c>
      <c r="D252" s="3">
        <f t="shared" si="16"/>
        <v>14298.86306644554</v>
      </c>
      <c r="E252" s="3">
        <f t="shared" si="17"/>
        <v>231.87300470996271</v>
      </c>
      <c r="F252" s="4">
        <f t="shared" si="13"/>
        <v>29022.426750367962</v>
      </c>
      <c r="G252" s="2">
        <f t="shared" si="14"/>
        <v>7860.6232949698833</v>
      </c>
      <c r="H252" s="3">
        <v>28790.553745657999</v>
      </c>
      <c r="I252">
        <v>3930.6228486203199</v>
      </c>
      <c r="J252">
        <v>3878.32186595542</v>
      </c>
      <c r="K252">
        <v>51.678580394143196</v>
      </c>
    </row>
    <row r="253" spans="1:11" x14ac:dyDescent="0.35">
      <c r="A253" s="1">
        <v>47818</v>
      </c>
      <c r="B253">
        <f t="shared" si="12"/>
        <v>2030</v>
      </c>
      <c r="C253" s="3">
        <f t="shared" si="15"/>
        <v>14675.551393105674</v>
      </c>
      <c r="D253" s="3">
        <f t="shared" si="16"/>
        <v>14480.277314751927</v>
      </c>
      <c r="E253" s="3">
        <f t="shared" si="17"/>
        <v>234.81485167055871</v>
      </c>
      <c r="F253" s="4">
        <f t="shared" si="13"/>
        <v>29390.643559528162</v>
      </c>
      <c r="G253" s="2">
        <f t="shared" si="14"/>
        <v>8225.4359906881964</v>
      </c>
      <c r="H253" s="3">
        <v>29155.8287078576</v>
      </c>
      <c r="I253">
        <v>4113.1749815826297</v>
      </c>
      <c r="J253">
        <v>4058.44495489361</v>
      </c>
      <c r="K253">
        <v>53.816054211957301</v>
      </c>
    </row>
    <row r="254" spans="1:11" x14ac:dyDescent="0.35">
      <c r="A254" s="1">
        <v>47849</v>
      </c>
      <c r="B254">
        <f t="shared" si="12"/>
        <v>2031</v>
      </c>
      <c r="C254" s="3">
        <f t="shared" si="15"/>
        <v>14864.712370166711</v>
      </c>
      <c r="D254" s="3">
        <f t="shared" si="16"/>
        <v>14666.921300494092</v>
      </c>
      <c r="E254" s="3">
        <f t="shared" si="17"/>
        <v>237.84150501942793</v>
      </c>
      <c r="F254" s="4">
        <f t="shared" si="13"/>
        <v>29769.475175680232</v>
      </c>
      <c r="G254" s="2">
        <f t="shared" si="14"/>
        <v>8406.937534593977</v>
      </c>
      <c r="H254" s="3">
        <v>29531.633670660802</v>
      </c>
      <c r="I254">
        <v>4204.0663503238802</v>
      </c>
      <c r="J254">
        <v>4148.1269204221899</v>
      </c>
      <c r="K254">
        <v>54.744263847908002</v>
      </c>
    </row>
    <row r="255" spans="1:11" x14ac:dyDescent="0.35">
      <c r="A255" s="1">
        <v>47880</v>
      </c>
      <c r="B255">
        <f t="shared" si="12"/>
        <v>2031</v>
      </c>
      <c r="C255" s="3">
        <f t="shared" si="15"/>
        <v>15054.493967777909</v>
      </c>
      <c r="D255" s="3">
        <f t="shared" si="16"/>
        <v>14854.177648758992</v>
      </c>
      <c r="E255" s="3">
        <f t="shared" si="17"/>
        <v>240.87808855207871</v>
      </c>
      <c r="F255" s="4">
        <f t="shared" si="13"/>
        <v>30149.549705088979</v>
      </c>
      <c r="G255" s="2">
        <f t="shared" si="14"/>
        <v>7690.0737933806522</v>
      </c>
      <c r="H255" s="3">
        <v>29908.6716165369</v>
      </c>
      <c r="I255">
        <v>3845.7013174522999</v>
      </c>
      <c r="J255">
        <v>3794.5303031665999</v>
      </c>
      <c r="K255">
        <v>49.842172761752003</v>
      </c>
    </row>
    <row r="256" spans="1:11" x14ac:dyDescent="0.35">
      <c r="A256" s="1">
        <v>47908</v>
      </c>
      <c r="B256">
        <f t="shared" si="12"/>
        <v>2031</v>
      </c>
      <c r="C256" s="3">
        <f t="shared" si="15"/>
        <v>15244.879898047922</v>
      </c>
      <c r="D256" s="3">
        <f t="shared" si="16"/>
        <v>15042.030288383279</v>
      </c>
      <c r="E256" s="3">
        <f t="shared" si="17"/>
        <v>243.92434165555775</v>
      </c>
      <c r="F256" s="4">
        <f t="shared" si="13"/>
        <v>30530.834528086762</v>
      </c>
      <c r="G256" s="2">
        <f t="shared" si="14"/>
        <v>8621.4216722614983</v>
      </c>
      <c r="H256" s="3">
        <v>30286.9101864312</v>
      </c>
      <c r="I256">
        <v>4311.5860568375901</v>
      </c>
      <c r="J256">
        <v>4254.2159665741501</v>
      </c>
      <c r="K256">
        <v>55.6196488497582</v>
      </c>
    </row>
    <row r="257" spans="1:11" x14ac:dyDescent="0.35">
      <c r="A257" s="1">
        <v>47939</v>
      </c>
      <c r="B257">
        <f t="shared" si="12"/>
        <v>2031</v>
      </c>
      <c r="C257" s="3">
        <f t="shared" si="15"/>
        <v>15435.880310882732</v>
      </c>
      <c r="D257" s="3">
        <f t="shared" si="16"/>
        <v>15230.489234217468</v>
      </c>
      <c r="E257" s="3">
        <f t="shared" si="17"/>
        <v>246.98042673253082</v>
      </c>
      <c r="F257" s="4">
        <f t="shared" si="13"/>
        <v>30913.349971832729</v>
      </c>
      <c r="G257" s="2">
        <f t="shared" si="14"/>
        <v>8447.5911291551765</v>
      </c>
      <c r="H257" s="3">
        <v>30666.369545100199</v>
      </c>
      <c r="I257">
        <v>4224.7791856315098</v>
      </c>
      <c r="J257">
        <v>4168.5641501370001</v>
      </c>
      <c r="K257">
        <v>54.2477933866667</v>
      </c>
    </row>
    <row r="258" spans="1:11" x14ac:dyDescent="0.35">
      <c r="A258" s="1">
        <v>47969</v>
      </c>
      <c r="B258">
        <f t="shared" si="12"/>
        <v>2031</v>
      </c>
      <c r="C258" s="3">
        <f t="shared" si="15"/>
        <v>15627.487893218682</v>
      </c>
      <c r="D258" s="3">
        <f t="shared" si="16"/>
        <v>15419.547270506118</v>
      </c>
      <c r="E258" s="3">
        <f t="shared" si="17"/>
        <v>250.04622677097481</v>
      </c>
      <c r="F258" s="4">
        <f t="shared" si="13"/>
        <v>31297.081390495776</v>
      </c>
      <c r="G258" s="2">
        <f t="shared" si="14"/>
        <v>8837.2736212293021</v>
      </c>
      <c r="H258" s="3">
        <v>31047.035163724799</v>
      </c>
      <c r="I258">
        <v>4419.7959809724498</v>
      </c>
      <c r="J258">
        <v>4360.9860462914003</v>
      </c>
      <c r="K258">
        <v>56.491593965452999</v>
      </c>
    </row>
    <row r="259" spans="1:11" x14ac:dyDescent="0.35">
      <c r="A259" s="1">
        <v>48000</v>
      </c>
      <c r="B259">
        <f t="shared" ref="B259:B322" si="18">YEAR(A259)</f>
        <v>2031</v>
      </c>
      <c r="C259" s="3">
        <f t="shared" si="15"/>
        <v>15819.703936666761</v>
      </c>
      <c r="D259" s="3">
        <f t="shared" si="16"/>
        <v>15609.205671673939</v>
      </c>
      <c r="E259" s="3">
        <f t="shared" si="17"/>
        <v>253.12176243719628</v>
      </c>
      <c r="F259" s="4">
        <f t="shared" ref="F259:F322" si="19">SUM(C259:E259)</f>
        <v>31682.031370777895</v>
      </c>
      <c r="G259" s="2">
        <f t="shared" ref="G259:G322" si="20">SUM(I259:K259)</f>
        <v>8657.1394628782691</v>
      </c>
      <c r="H259" s="3">
        <v>31428.909608340698</v>
      </c>
      <c r="I259">
        <v>4329.8311834772603</v>
      </c>
      <c r="J259">
        <v>4272.2183230247601</v>
      </c>
      <c r="K259">
        <v>55.089956376249098</v>
      </c>
    </row>
    <row r="260" spans="1:11" x14ac:dyDescent="0.35">
      <c r="A260" s="1">
        <v>48030</v>
      </c>
      <c r="B260">
        <f t="shared" si="18"/>
        <v>2031</v>
      </c>
      <c r="C260" s="3">
        <f t="shared" si="15"/>
        <v>16012.521388108791</v>
      </c>
      <c r="D260" s="3">
        <f t="shared" si="16"/>
        <v>15799.457478452112</v>
      </c>
      <c r="E260" s="3">
        <f t="shared" si="17"/>
        <v>256.20692087840655</v>
      </c>
      <c r="F260" s="4">
        <f t="shared" si="19"/>
        <v>32068.185787439306</v>
      </c>
      <c r="G260" s="2">
        <f t="shared" si="20"/>
        <v>9054.4849847019723</v>
      </c>
      <c r="H260" s="3">
        <v>31811.978866560901</v>
      </c>
      <c r="I260">
        <v>4528.6918895716599</v>
      </c>
      <c r="J260">
        <v>4468.4329827436304</v>
      </c>
      <c r="K260">
        <v>57.360112386683703</v>
      </c>
    </row>
    <row r="261" spans="1:11" x14ac:dyDescent="0.35">
      <c r="A261" s="1">
        <v>48061</v>
      </c>
      <c r="B261">
        <f t="shared" si="18"/>
        <v>2031</v>
      </c>
      <c r="C261" s="3">
        <f t="shared" si="15"/>
        <v>16205.941551578808</v>
      </c>
      <c r="D261" s="3">
        <f t="shared" si="16"/>
        <v>15990.303977523094</v>
      </c>
      <c r="E261" s="3">
        <f t="shared" si="17"/>
        <v>259.301722959686</v>
      </c>
      <c r="F261" s="4">
        <f t="shared" si="19"/>
        <v>32455.547252061584</v>
      </c>
      <c r="G261" s="2">
        <f t="shared" si="20"/>
        <v>9163.596990176844</v>
      </c>
      <c r="H261" s="3">
        <v>32196.2455291019</v>
      </c>
      <c r="I261">
        <v>4583.3953497173497</v>
      </c>
      <c r="J261">
        <v>4522.40855704756</v>
      </c>
      <c r="K261">
        <v>57.793083411934703</v>
      </c>
    </row>
    <row r="262" spans="1:11" x14ac:dyDescent="0.35">
      <c r="A262" s="1">
        <v>48092</v>
      </c>
      <c r="B262">
        <f t="shared" si="18"/>
        <v>2031</v>
      </c>
      <c r="C262" s="3">
        <f t="shared" si="15"/>
        <v>16399.961612044441</v>
      </c>
      <c r="D262" s="3">
        <f t="shared" si="16"/>
        <v>16181.742391311562</v>
      </c>
      <c r="E262" s="3">
        <f t="shared" si="17"/>
        <v>262.4061236393602</v>
      </c>
      <c r="F262" s="4">
        <f t="shared" si="19"/>
        <v>32844.110126995365</v>
      </c>
      <c r="G262" s="2">
        <f t="shared" si="20"/>
        <v>8973.9147192821365</v>
      </c>
      <c r="H262" s="3">
        <v>32581.704003356001</v>
      </c>
      <c r="I262">
        <v>4488.64691020392</v>
      </c>
      <c r="J262">
        <v>4428.9208430433901</v>
      </c>
      <c r="K262">
        <v>56.346966034827702</v>
      </c>
    </row>
    <row r="263" spans="1:11" x14ac:dyDescent="0.35">
      <c r="A263" s="1">
        <v>48122</v>
      </c>
      <c r="B263">
        <f t="shared" si="18"/>
        <v>2031</v>
      </c>
      <c r="C263" s="3">
        <f t="shared" si="15"/>
        <v>16594.5748768911</v>
      </c>
      <c r="D263" s="3">
        <f t="shared" si="16"/>
        <v>16373.766116255401</v>
      </c>
      <c r="E263" s="3">
        <f t="shared" si="17"/>
        <v>265.52001583284601</v>
      </c>
      <c r="F263" s="4">
        <f t="shared" si="19"/>
        <v>33233.861008979344</v>
      </c>
      <c r="G263" s="2">
        <f t="shared" si="20"/>
        <v>9382.8258610816174</v>
      </c>
      <c r="H263" s="3">
        <v>32968.340993146499</v>
      </c>
      <c r="I263">
        <v>4693.3093692337297</v>
      </c>
      <c r="J263">
        <v>4630.8600574032998</v>
      </c>
      <c r="K263">
        <v>58.656434444589301</v>
      </c>
    </row>
    <row r="264" spans="1:11" x14ac:dyDescent="0.35">
      <c r="A264" s="1">
        <v>48153</v>
      </c>
      <c r="B264">
        <f t="shared" si="18"/>
        <v>2031</v>
      </c>
      <c r="C264" s="3">
        <f t="shared" si="15"/>
        <v>16789.78266505865</v>
      </c>
      <c r="D264" s="3">
        <f t="shared" si="16"/>
        <v>16566.376453744553</v>
      </c>
      <c r="E264" s="3">
        <f t="shared" si="17"/>
        <v>268.64342064372318</v>
      </c>
      <c r="F264" s="4">
        <f t="shared" si="19"/>
        <v>33624.80253944693</v>
      </c>
      <c r="G264" s="2">
        <f t="shared" si="20"/>
        <v>9186.7158404999136</v>
      </c>
      <c r="H264" s="3">
        <v>33356.159118803203</v>
      </c>
      <c r="I264">
        <v>4595.3403956239999</v>
      </c>
      <c r="J264">
        <v>4534.1946618237798</v>
      </c>
      <c r="K264">
        <v>57.1807830521333</v>
      </c>
    </row>
    <row r="265" spans="1:11" x14ac:dyDescent="0.35">
      <c r="A265" s="1">
        <v>48183</v>
      </c>
      <c r="B265">
        <f t="shared" si="18"/>
        <v>2031</v>
      </c>
      <c r="C265" s="3">
        <f t="shared" si="15"/>
        <v>16985.578504145538</v>
      </c>
      <c r="D265" s="3">
        <f t="shared" si="16"/>
        <v>16759.567017499765</v>
      </c>
      <c r="E265" s="3">
        <f t="shared" si="17"/>
        <v>271.77623451090767</v>
      </c>
      <c r="F265" s="4">
        <f t="shared" si="19"/>
        <v>34016.921756156211</v>
      </c>
      <c r="G265" s="2">
        <f t="shared" si="20"/>
        <v>9603.3830738496108</v>
      </c>
      <c r="H265" s="3">
        <v>33745.145521645303</v>
      </c>
      <c r="I265">
        <v>4803.8937620736497</v>
      </c>
      <c r="J265">
        <v>4739.9730110755199</v>
      </c>
      <c r="K265">
        <v>59.516300700440503</v>
      </c>
    </row>
    <row r="266" spans="1:11" x14ac:dyDescent="0.35">
      <c r="A266" s="1">
        <v>48214</v>
      </c>
      <c r="B266">
        <f t="shared" si="18"/>
        <v>2032</v>
      </c>
      <c r="C266" s="3">
        <f t="shared" si="15"/>
        <v>17186.884094017772</v>
      </c>
      <c r="D266" s="3">
        <f t="shared" si="16"/>
        <v>16958.194018849033</v>
      </c>
      <c r="E266" s="3">
        <f t="shared" si="17"/>
        <v>274.99720665431272</v>
      </c>
      <c r="F266" s="4">
        <f t="shared" si="19"/>
        <v>34420.075319521115</v>
      </c>
      <c r="G266" s="2">
        <f t="shared" si="20"/>
        <v>9804.4838987530693</v>
      </c>
      <c r="H266" s="3">
        <v>34145.078112866802</v>
      </c>
      <c r="I266">
        <v>4904.6186313588496</v>
      </c>
      <c r="J266">
        <v>4839.3576323019997</v>
      </c>
      <c r="K266">
        <v>60.507635092218301</v>
      </c>
    </row>
    <row r="267" spans="1:11" x14ac:dyDescent="0.35">
      <c r="A267" s="1">
        <v>48245</v>
      </c>
      <c r="B267">
        <f t="shared" si="18"/>
        <v>2032</v>
      </c>
      <c r="C267" s="3">
        <f t="shared" si="15"/>
        <v>17388.777691253814</v>
      </c>
      <c r="D267" s="3">
        <f t="shared" si="16"/>
        <v>17157.401203488389</v>
      </c>
      <c r="E267" s="3">
        <f t="shared" si="17"/>
        <v>278.22758715711876</v>
      </c>
      <c r="F267" s="4">
        <f t="shared" si="19"/>
        <v>34824.406481899321</v>
      </c>
      <c r="G267" s="2">
        <f t="shared" si="20"/>
        <v>9279.4388930447349</v>
      </c>
      <c r="H267" s="3">
        <v>34546.178894742203</v>
      </c>
      <c r="I267">
        <v>4642.0889149403301</v>
      </c>
      <c r="J267">
        <v>4580.3211439738498</v>
      </c>
      <c r="K267">
        <v>57.028834130555303</v>
      </c>
    </row>
    <row r="268" spans="1:11" x14ac:dyDescent="0.35">
      <c r="A268" s="1">
        <v>48274</v>
      </c>
      <c r="B268">
        <f t="shared" si="18"/>
        <v>2032</v>
      </c>
      <c r="C268" s="3">
        <f t="shared" si="15"/>
        <v>17591.249033990778</v>
      </c>
      <c r="D268" s="3">
        <f t="shared" si="16"/>
        <v>17357.178446100119</v>
      </c>
      <c r="E268" s="3">
        <f t="shared" si="17"/>
        <v>281.46721182530359</v>
      </c>
      <c r="F268" s="4">
        <f t="shared" si="19"/>
        <v>35229.894691916197</v>
      </c>
      <c r="G268" s="2">
        <f t="shared" si="20"/>
        <v>10034.643071106435</v>
      </c>
      <c r="H268" s="3">
        <v>34948.427480090897</v>
      </c>
      <c r="I268">
        <v>5020.0121958706504</v>
      </c>
      <c r="J268">
        <v>4953.2157666670801</v>
      </c>
      <c r="K268">
        <v>61.415108568704703</v>
      </c>
    </row>
    <row r="269" spans="1:11" x14ac:dyDescent="0.35">
      <c r="A269" s="1">
        <v>48305</v>
      </c>
      <c r="B269">
        <f t="shared" si="18"/>
        <v>2032</v>
      </c>
      <c r="C269" s="3">
        <f t="shared" si="15"/>
        <v>17794.303403745511</v>
      </c>
      <c r="D269" s="3">
        <f t="shared" si="16"/>
        <v>17557.530957924788</v>
      </c>
      <c r="E269" s="3">
        <f t="shared" si="17"/>
        <v>284.71616516530656</v>
      </c>
      <c r="F269" s="4">
        <f t="shared" si="19"/>
        <v>35636.550526835606</v>
      </c>
      <c r="G269" s="2">
        <f t="shared" si="20"/>
        <v>9822.7892480073278</v>
      </c>
      <c r="H269" s="3">
        <v>35351.834361670299</v>
      </c>
      <c r="I269">
        <v>4914.1527019717496</v>
      </c>
      <c r="J269">
        <v>4848.7648422922803</v>
      </c>
      <c r="K269">
        <v>59.871703743297999</v>
      </c>
    </row>
    <row r="270" spans="1:11" x14ac:dyDescent="0.35">
      <c r="A270" s="1">
        <v>48335</v>
      </c>
      <c r="B270">
        <f t="shared" si="18"/>
        <v>2032</v>
      </c>
      <c r="C270" s="3">
        <f t="shared" si="15"/>
        <v>17997.934572882401</v>
      </c>
      <c r="D270" s="3">
        <f t="shared" si="16"/>
        <v>17758.4525941922</v>
      </c>
      <c r="E270" s="3">
        <f t="shared" si="17"/>
        <v>287.97434753239941</v>
      </c>
      <c r="F270" s="4">
        <f t="shared" si="19"/>
        <v>36044.361514607001</v>
      </c>
      <c r="G270" s="2">
        <f t="shared" si="20"/>
        <v>10266.114099836852</v>
      </c>
      <c r="H270" s="3">
        <v>35756.387167074601</v>
      </c>
      <c r="I270">
        <v>5136.0679893606502</v>
      </c>
      <c r="J270">
        <v>5067.72731837219</v>
      </c>
      <c r="K270">
        <v>62.318792104011898</v>
      </c>
    </row>
    <row r="271" spans="1:11" x14ac:dyDescent="0.35">
      <c r="A271" s="1">
        <v>48366</v>
      </c>
      <c r="B271">
        <f t="shared" si="18"/>
        <v>2032</v>
      </c>
      <c r="C271" s="3">
        <f t="shared" si="15"/>
        <v>18202.143920106573</v>
      </c>
      <c r="D271" s="3">
        <f t="shared" si="16"/>
        <v>17959.944715262325</v>
      </c>
      <c r="E271" s="3">
        <f t="shared" si="17"/>
        <v>291.24178098643046</v>
      </c>
      <c r="F271" s="4">
        <f t="shared" si="19"/>
        <v>36453.330416355326</v>
      </c>
      <c r="G271" s="2">
        <f t="shared" si="20"/>
        <v>10047.425324065556</v>
      </c>
      <c r="H271" s="3">
        <v>36162.088635368898</v>
      </c>
      <c r="I271">
        <v>5026.7837238204102</v>
      </c>
      <c r="J271">
        <v>4959.8971924677498</v>
      </c>
      <c r="K271">
        <v>60.744407777396702</v>
      </c>
    </row>
    <row r="272" spans="1:11" x14ac:dyDescent="0.35">
      <c r="A272" s="1">
        <v>48396</v>
      </c>
      <c r="B272">
        <f t="shared" si="18"/>
        <v>2032</v>
      </c>
      <c r="C272" s="3">
        <f t="shared" si="15"/>
        <v>18406.925401605404</v>
      </c>
      <c r="D272" s="3">
        <f t="shared" si="16"/>
        <v>18162.001357742</v>
      </c>
      <c r="E272" s="3">
        <f t="shared" si="17"/>
        <v>294.51836882391473</v>
      </c>
      <c r="F272" s="4">
        <f t="shared" si="19"/>
        <v>36863.445128171319</v>
      </c>
      <c r="G272" s="2">
        <f t="shared" si="20"/>
        <v>10498.888314527443</v>
      </c>
      <c r="H272" s="3">
        <v>36568.9267593474</v>
      </c>
      <c r="I272">
        <v>5252.7816430768598</v>
      </c>
      <c r="J272">
        <v>5182.8879767960898</v>
      </c>
      <c r="K272">
        <v>63.218694654493099</v>
      </c>
    </row>
    <row r="273" spans="1:11" x14ac:dyDescent="0.35">
      <c r="A273" s="1">
        <v>48427</v>
      </c>
      <c r="B273">
        <f t="shared" si="18"/>
        <v>2032</v>
      </c>
      <c r="C273" s="3">
        <f t="shared" si="15"/>
        <v>18612.28039750865</v>
      </c>
      <c r="D273" s="3">
        <f t="shared" si="16"/>
        <v>18364.623883396856</v>
      </c>
      <c r="E273" s="3">
        <f t="shared" si="17"/>
        <v>297.80413312749528</v>
      </c>
      <c r="F273" s="4">
        <f t="shared" si="19"/>
        <v>37274.708414033004</v>
      </c>
      <c r="G273" s="2">
        <f t="shared" si="20"/>
        <v>10615.761339396557</v>
      </c>
      <c r="H273" s="3">
        <v>36976.904280905503</v>
      </c>
      <c r="I273">
        <v>5311.3837685953704</v>
      </c>
      <c r="J273">
        <v>5240.7103407172799</v>
      </c>
      <c r="K273">
        <v>63.667230083908102</v>
      </c>
    </row>
    <row r="274" spans="1:11" x14ac:dyDescent="0.35">
      <c r="A274" s="1">
        <v>48458</v>
      </c>
      <c r="B274">
        <f t="shared" si="18"/>
        <v>2032</v>
      </c>
      <c r="C274" s="3">
        <f t="shared" si="15"/>
        <v>18818.206612321639</v>
      </c>
      <c r="D274" s="3">
        <f t="shared" si="16"/>
        <v>18567.810027276268</v>
      </c>
      <c r="E274" s="3">
        <f t="shared" si="17"/>
        <v>301.09903716831434</v>
      </c>
      <c r="F274" s="4">
        <f t="shared" si="19"/>
        <v>37687.115676766218</v>
      </c>
      <c r="G274" s="2">
        <f t="shared" si="20"/>
        <v>10386.732845567256</v>
      </c>
      <c r="H274" s="3">
        <v>37386.016639597903</v>
      </c>
      <c r="I274">
        <v>5196.91829300482</v>
      </c>
      <c r="J274">
        <v>5127.7679460951103</v>
      </c>
      <c r="K274">
        <v>62.046606467326399</v>
      </c>
    </row>
    <row r="275" spans="1:11" x14ac:dyDescent="0.35">
      <c r="A275" s="1">
        <v>48488</v>
      </c>
      <c r="B275">
        <f t="shared" si="18"/>
        <v>2032</v>
      </c>
      <c r="C275" s="3">
        <f t="shared" ref="C275:C338" si="21">H275*$N$4</f>
        <v>19024.698257654076</v>
      </c>
      <c r="D275" s="3">
        <f t="shared" ref="D275:D338" si="22">H275*$O$4</f>
        <v>18771.554078010726</v>
      </c>
      <c r="E275" s="3">
        <f t="shared" ref="E275:E338" si="23">C275*$O$11</f>
        <v>304.40298832974901</v>
      </c>
      <c r="F275" s="4">
        <f t="shared" si="19"/>
        <v>38100.65532399455</v>
      </c>
      <c r="G275" s="2">
        <f t="shared" si="20"/>
        <v>10850.47281642702</v>
      </c>
      <c r="H275" s="3">
        <v>37796.252335664802</v>
      </c>
      <c r="I275">
        <v>5429.0753937735699</v>
      </c>
      <c r="J275">
        <v>5356.8359576862804</v>
      </c>
      <c r="K275">
        <v>64.561464967170195</v>
      </c>
    </row>
    <row r="276" spans="1:11" x14ac:dyDescent="0.35">
      <c r="A276" s="1">
        <v>48519</v>
      </c>
      <c r="B276">
        <f t="shared" si="18"/>
        <v>2032</v>
      </c>
      <c r="C276" s="3">
        <f t="shared" si="21"/>
        <v>19231.75671293179</v>
      </c>
      <c r="D276" s="3">
        <f t="shared" si="22"/>
        <v>18975.857396671312</v>
      </c>
      <c r="E276" s="3">
        <f t="shared" si="23"/>
        <v>307.71600868317933</v>
      </c>
      <c r="F276" s="4">
        <f t="shared" si="19"/>
        <v>38515.330118286285</v>
      </c>
      <c r="G276" s="2">
        <f t="shared" si="20"/>
        <v>10614.492355787257</v>
      </c>
      <c r="H276" s="3">
        <v>38207.614109603099</v>
      </c>
      <c r="I276">
        <v>5311.1260986268198</v>
      </c>
      <c r="J276">
        <v>5240.4560993128798</v>
      </c>
      <c r="K276">
        <v>62.910157847557201</v>
      </c>
    </row>
    <row r="277" spans="1:11" x14ac:dyDescent="0.35">
      <c r="A277" s="1">
        <v>48549</v>
      </c>
      <c r="B277">
        <f t="shared" si="18"/>
        <v>2032</v>
      </c>
      <c r="C277" s="3">
        <f t="shared" si="21"/>
        <v>19439.376346226687</v>
      </c>
      <c r="D277" s="3">
        <f t="shared" si="22"/>
        <v>19180.71442626882</v>
      </c>
      <c r="E277" s="3">
        <f t="shared" si="23"/>
        <v>311.03800811544187</v>
      </c>
      <c r="F277" s="4">
        <f t="shared" si="19"/>
        <v>38931.128780610947</v>
      </c>
      <c r="G277" s="2">
        <f t="shared" si="20"/>
        <v>11086.461915469381</v>
      </c>
      <c r="H277" s="3">
        <v>38620.090772495503</v>
      </c>
      <c r="I277">
        <v>5547.4120200115603</v>
      </c>
      <c r="J277">
        <v>5473.5979933120798</v>
      </c>
      <c r="K277">
        <v>65.451902145740505</v>
      </c>
    </row>
    <row r="278" spans="1:11" x14ac:dyDescent="0.35">
      <c r="A278" s="1">
        <v>48580</v>
      </c>
      <c r="B278">
        <f t="shared" si="18"/>
        <v>2033</v>
      </c>
      <c r="C278" s="3">
        <f t="shared" si="21"/>
        <v>19652.532818970554</v>
      </c>
      <c r="D278" s="3">
        <f t="shared" si="22"/>
        <v>19391.03462168005</v>
      </c>
      <c r="E278" s="3">
        <f t="shared" si="23"/>
        <v>314.44859925367223</v>
      </c>
      <c r="F278" s="4">
        <f t="shared" si="19"/>
        <v>39358.016039904272</v>
      </c>
      <c r="G278" s="2">
        <f t="shared" si="20"/>
        <v>11307.846702045879</v>
      </c>
      <c r="H278" s="3">
        <v>39043.5674406506</v>
      </c>
      <c r="I278">
        <v>5658.3140273121398</v>
      </c>
      <c r="J278">
        <v>5583.0243352576499</v>
      </c>
      <c r="K278">
        <v>66.508339476088906</v>
      </c>
    </row>
    <row r="279" spans="1:11" x14ac:dyDescent="0.35">
      <c r="A279" s="1">
        <v>48611</v>
      </c>
      <c r="B279">
        <f t="shared" si="18"/>
        <v>2033</v>
      </c>
      <c r="C279" s="3">
        <f t="shared" si="21"/>
        <v>19866.237815543926</v>
      </c>
      <c r="D279" s="3">
        <f t="shared" si="22"/>
        <v>19601.896042218177</v>
      </c>
      <c r="E279" s="3">
        <f t="shared" si="23"/>
        <v>317.86796699853312</v>
      </c>
      <c r="F279" s="4">
        <f t="shared" si="19"/>
        <v>39786.001824760642</v>
      </c>
      <c r="G279" s="2">
        <f t="shared" si="20"/>
        <v>10324.37494055887</v>
      </c>
      <c r="H279" s="3">
        <v>39468.133857762099</v>
      </c>
      <c r="I279">
        <v>5166.31025799492</v>
      </c>
      <c r="J279">
        <v>5097.5671824948804</v>
      </c>
      <c r="K279">
        <v>60.497500069069901</v>
      </c>
    </row>
    <row r="280" spans="1:11" x14ac:dyDescent="0.35">
      <c r="A280" s="1">
        <v>48639</v>
      </c>
      <c r="B280">
        <f t="shared" si="18"/>
        <v>2033</v>
      </c>
      <c r="C280" s="3">
        <f t="shared" si="21"/>
        <v>20080.478739308157</v>
      </c>
      <c r="D280" s="3">
        <f t="shared" si="22"/>
        <v>19813.286258856449</v>
      </c>
      <c r="E280" s="3">
        <f t="shared" si="23"/>
        <v>321.29590979863087</v>
      </c>
      <c r="F280" s="4">
        <f t="shared" si="19"/>
        <v>40215.060907963241</v>
      </c>
      <c r="G280" s="2">
        <f t="shared" si="20"/>
        <v>11553.574723767761</v>
      </c>
      <c r="H280" s="3">
        <v>39893.764998164603</v>
      </c>
      <c r="I280">
        <v>5781.5272755118804</v>
      </c>
      <c r="J280">
        <v>5704.5981043706397</v>
      </c>
      <c r="K280">
        <v>67.449343885241305</v>
      </c>
    </row>
    <row r="281" spans="1:11" x14ac:dyDescent="0.35">
      <c r="A281" s="1">
        <v>48670</v>
      </c>
      <c r="B281">
        <f t="shared" si="18"/>
        <v>2033</v>
      </c>
      <c r="C281" s="3">
        <f t="shared" si="21"/>
        <v>20295.264075429448</v>
      </c>
      <c r="D281" s="3">
        <f t="shared" si="22"/>
        <v>20025.213643856758</v>
      </c>
      <c r="E281" s="3">
        <f t="shared" si="23"/>
        <v>324.73256342011086</v>
      </c>
      <c r="F281" s="4">
        <f t="shared" si="19"/>
        <v>40645.210282706321</v>
      </c>
      <c r="G281" s="2">
        <f t="shared" si="20"/>
        <v>11300.227620623706</v>
      </c>
      <c r="H281" s="3">
        <v>40320.477719286202</v>
      </c>
      <c r="I281">
        <v>5654.8720617187</v>
      </c>
      <c r="J281">
        <v>5579.6281685591202</v>
      </c>
      <c r="K281">
        <v>65.727390345886604</v>
      </c>
    </row>
    <row r="282" spans="1:11" x14ac:dyDescent="0.35">
      <c r="A282" s="1">
        <v>48700</v>
      </c>
      <c r="B282">
        <f t="shared" si="18"/>
        <v>2033</v>
      </c>
      <c r="C282" s="3">
        <f t="shared" si="21"/>
        <v>20510.588327655812</v>
      </c>
      <c r="D282" s="3">
        <f t="shared" si="22"/>
        <v>20237.672774100687</v>
      </c>
      <c r="E282" s="3">
        <f t="shared" si="23"/>
        <v>328.17783992068314</v>
      </c>
      <c r="F282" s="4">
        <f t="shared" si="19"/>
        <v>41076.438941677181</v>
      </c>
      <c r="G282" s="2">
        <f t="shared" si="20"/>
        <v>11800.536260007308</v>
      </c>
      <c r="H282" s="3">
        <v>40748.2611017565</v>
      </c>
      <c r="I282">
        <v>5905.3634822465001</v>
      </c>
      <c r="J282">
        <v>5826.7865429140202</v>
      </c>
      <c r="K282">
        <v>68.386234846786607</v>
      </c>
    </row>
    <row r="283" spans="1:11" x14ac:dyDescent="0.35">
      <c r="A283" s="1">
        <v>48731</v>
      </c>
      <c r="B283">
        <f t="shared" si="18"/>
        <v>2033</v>
      </c>
      <c r="C283" s="3">
        <f t="shared" si="21"/>
        <v>20726.452906120881</v>
      </c>
      <c r="D283" s="3">
        <f t="shared" si="22"/>
        <v>20450.665040958524</v>
      </c>
      <c r="E283" s="3">
        <f t="shared" si="23"/>
        <v>331.63176186306515</v>
      </c>
      <c r="F283" s="4">
        <f t="shared" si="19"/>
        <v>41508.749708942465</v>
      </c>
      <c r="G283" s="2">
        <f t="shared" si="20"/>
        <v>11539.81810222913</v>
      </c>
      <c r="H283" s="3">
        <v>41177.117947079401</v>
      </c>
      <c r="I283">
        <v>5775.0142615412697</v>
      </c>
      <c r="J283">
        <v>5698.1717527545397</v>
      </c>
      <c r="K283">
        <v>66.632087933320093</v>
      </c>
    </row>
    <row r="284" spans="1:11" x14ac:dyDescent="0.35">
      <c r="A284" s="1">
        <v>48761</v>
      </c>
      <c r="B284">
        <f t="shared" si="18"/>
        <v>2033</v>
      </c>
      <c r="C284" s="3">
        <f t="shared" si="21"/>
        <v>20942.852446497109</v>
      </c>
      <c r="D284" s="3">
        <f t="shared" si="22"/>
        <v>20664.185151480891</v>
      </c>
      <c r="E284" s="3">
        <f t="shared" si="23"/>
        <v>335.09424341581229</v>
      </c>
      <c r="F284" s="4">
        <f t="shared" si="19"/>
        <v>41942.131841393813</v>
      </c>
      <c r="G284" s="2">
        <f t="shared" si="20"/>
        <v>12048.726124895995</v>
      </c>
      <c r="H284" s="3">
        <v>41607.037597978</v>
      </c>
      <c r="I284">
        <v>6029.8200166623801</v>
      </c>
      <c r="J284">
        <v>5949.5870550403797</v>
      </c>
      <c r="K284">
        <v>69.319053193234197</v>
      </c>
    </row>
    <row r="285" spans="1:11" x14ac:dyDescent="0.35">
      <c r="A285" s="1">
        <v>48792</v>
      </c>
      <c r="B285">
        <f t="shared" si="18"/>
        <v>2033</v>
      </c>
      <c r="C285" s="3">
        <f t="shared" si="21"/>
        <v>21159.788351791012</v>
      </c>
      <c r="D285" s="3">
        <f t="shared" si="22"/>
        <v>20878.234490005794</v>
      </c>
      <c r="E285" s="3">
        <f t="shared" si="23"/>
        <v>338.56530702760523</v>
      </c>
      <c r="F285" s="4">
        <f t="shared" si="19"/>
        <v>42376.588148824405</v>
      </c>
      <c r="G285" s="2">
        <f t="shared" si="20"/>
        <v>12173.279339511782</v>
      </c>
      <c r="H285" s="3">
        <v>42038.022841796803</v>
      </c>
      <c r="I285">
        <v>6092.2797254062498</v>
      </c>
      <c r="J285">
        <v>6011.2156730716397</v>
      </c>
      <c r="K285">
        <v>69.783941033892603</v>
      </c>
    </row>
    <row r="286" spans="1:11" x14ac:dyDescent="0.35">
      <c r="A286" s="1">
        <v>48823</v>
      </c>
      <c r="B286">
        <f t="shared" si="18"/>
        <v>2033</v>
      </c>
      <c r="C286" s="3">
        <f t="shared" si="21"/>
        <v>21377.258661329142</v>
      </c>
      <c r="D286" s="3">
        <f t="shared" si="22"/>
        <v>21092.81112194866</v>
      </c>
      <c r="E286" s="3">
        <f t="shared" si="23"/>
        <v>342.04492132686329</v>
      </c>
      <c r="F286" s="4">
        <f t="shared" si="19"/>
        <v>42812.114704604668</v>
      </c>
      <c r="G286" s="2">
        <f t="shared" si="20"/>
        <v>11901.423124398012</v>
      </c>
      <c r="H286" s="3">
        <v>42470.069783277802</v>
      </c>
      <c r="I286">
        <v>5956.3483535272198</v>
      </c>
      <c r="J286">
        <v>5877.0930080052603</v>
      </c>
      <c r="K286">
        <v>67.981762865530996</v>
      </c>
    </row>
    <row r="287" spans="1:11" x14ac:dyDescent="0.35">
      <c r="A287" s="1">
        <v>48853</v>
      </c>
      <c r="B287">
        <f t="shared" si="18"/>
        <v>2033</v>
      </c>
      <c r="C287" s="3">
        <f t="shared" si="21"/>
        <v>21595.25819476938</v>
      </c>
      <c r="D287" s="3">
        <f t="shared" si="22"/>
        <v>21307.909935897424</v>
      </c>
      <c r="E287" s="3">
        <f t="shared" si="23"/>
        <v>345.53300342598413</v>
      </c>
      <c r="F287" s="4">
        <f t="shared" si="19"/>
        <v>43248.701134092786</v>
      </c>
      <c r="G287" s="2">
        <f t="shared" si="20"/>
        <v>12423.296811188166</v>
      </c>
      <c r="H287" s="3">
        <v>42903.168130666803</v>
      </c>
      <c r="I287">
        <v>6217.65924486531</v>
      </c>
      <c r="J287">
        <v>6134.9268889751802</v>
      </c>
      <c r="K287">
        <v>70.710677347675301</v>
      </c>
    </row>
    <row r="288" spans="1:11" x14ac:dyDescent="0.35">
      <c r="A288" s="1">
        <v>48884</v>
      </c>
      <c r="B288">
        <f t="shared" si="18"/>
        <v>2033</v>
      </c>
      <c r="C288" s="3">
        <f t="shared" si="21"/>
        <v>21813.78834231319</v>
      </c>
      <c r="D288" s="3">
        <f t="shared" si="22"/>
        <v>21523.532303555417</v>
      </c>
      <c r="E288" s="3">
        <f t="shared" si="23"/>
        <v>349.02957556876248</v>
      </c>
      <c r="F288" s="4">
        <f t="shared" si="19"/>
        <v>43686.350221437366</v>
      </c>
      <c r="G288" s="2">
        <f t="shared" si="20"/>
        <v>12143.960227622591</v>
      </c>
      <c r="H288" s="3">
        <v>43337.320645868604</v>
      </c>
      <c r="I288">
        <v>6077.9786751595402</v>
      </c>
      <c r="J288">
        <v>5997.10491301808</v>
      </c>
      <c r="K288">
        <v>68.876639444971005</v>
      </c>
    </row>
    <row r="289" spans="1:11" x14ac:dyDescent="0.35">
      <c r="A289" s="1">
        <v>48914</v>
      </c>
      <c r="B289">
        <f t="shared" si="18"/>
        <v>2033</v>
      </c>
      <c r="C289" s="3">
        <f t="shared" si="21"/>
        <v>22032.84403686623</v>
      </c>
      <c r="D289" s="3">
        <f t="shared" si="22"/>
        <v>21739.67322525147</v>
      </c>
      <c r="E289" s="3">
        <f t="shared" si="23"/>
        <v>352.53455667960702</v>
      </c>
      <c r="F289" s="4">
        <f t="shared" si="19"/>
        <v>44125.051818797314</v>
      </c>
      <c r="G289" s="2">
        <f t="shared" si="20"/>
        <v>12674.520584937976</v>
      </c>
      <c r="H289" s="3">
        <v>43772.517262117697</v>
      </c>
      <c r="I289">
        <v>6343.6479981368302</v>
      </c>
      <c r="J289">
        <v>6259.2392322082396</v>
      </c>
      <c r="K289">
        <v>71.633354592906102</v>
      </c>
    </row>
    <row r="290" spans="1:11" x14ac:dyDescent="0.35">
      <c r="A290" s="1">
        <v>48945</v>
      </c>
      <c r="B290">
        <f t="shared" si="18"/>
        <v>2034</v>
      </c>
      <c r="C290" s="3">
        <f t="shared" si="21"/>
        <v>22257.535225644882</v>
      </c>
      <c r="D290" s="3">
        <f t="shared" si="22"/>
        <v>21961.374654829418</v>
      </c>
      <c r="E290" s="3">
        <f t="shared" si="23"/>
        <v>356.12970801337747</v>
      </c>
      <c r="F290" s="4">
        <f t="shared" si="19"/>
        <v>44575.039588487678</v>
      </c>
      <c r="G290" s="2">
        <f t="shared" si="20"/>
        <v>12916.836147630467</v>
      </c>
      <c r="H290" s="3">
        <v>44218.909880474297</v>
      </c>
      <c r="I290">
        <v>6465.0515697272003</v>
      </c>
      <c r="J290">
        <v>6379.0274043217896</v>
      </c>
      <c r="K290">
        <v>72.757173581478298</v>
      </c>
    </row>
    <row r="291" spans="1:11" x14ac:dyDescent="0.35">
      <c r="A291" s="1">
        <v>48976</v>
      </c>
      <c r="B291">
        <f t="shared" si="18"/>
        <v>2034</v>
      </c>
      <c r="C291" s="3">
        <f t="shared" si="21"/>
        <v>22482.73546215838</v>
      </c>
      <c r="D291" s="3">
        <f t="shared" si="22"/>
        <v>22183.578358711718</v>
      </c>
      <c r="E291" s="3">
        <f t="shared" si="23"/>
        <v>359.73300432004527</v>
      </c>
      <c r="F291" s="4">
        <f t="shared" si="19"/>
        <v>45026.04682519014</v>
      </c>
      <c r="G291" s="2">
        <f t="shared" si="20"/>
        <v>11784.640440625737</v>
      </c>
      <c r="H291" s="3">
        <v>44666.313820870098</v>
      </c>
      <c r="I291">
        <v>5898.4840865439301</v>
      </c>
      <c r="J291">
        <v>5819.9986846520096</v>
      </c>
      <c r="K291">
        <v>66.157669429796698</v>
      </c>
    </row>
    <row r="292" spans="1:11" x14ac:dyDescent="0.35">
      <c r="A292" s="1">
        <v>49004</v>
      </c>
      <c r="B292">
        <f t="shared" si="18"/>
        <v>2034</v>
      </c>
      <c r="C292" s="3">
        <f t="shared" si="21"/>
        <v>22708.43319434952</v>
      </c>
      <c r="D292" s="3">
        <f t="shared" si="22"/>
        <v>22406.272938553786</v>
      </c>
      <c r="E292" s="3">
        <f t="shared" si="23"/>
        <v>363.34426076194916</v>
      </c>
      <c r="F292" s="4">
        <f t="shared" si="19"/>
        <v>45478.050393665253</v>
      </c>
      <c r="G292" s="2">
        <f t="shared" si="20"/>
        <v>13178.010783129939</v>
      </c>
      <c r="H292" s="3">
        <v>45114.706132903302</v>
      </c>
      <c r="I292">
        <v>6596.0219845017</v>
      </c>
      <c r="J292">
        <v>6508.2551229240698</v>
      </c>
      <c r="K292">
        <v>73.733675704170906</v>
      </c>
    </row>
    <row r="293" spans="1:11" x14ac:dyDescent="0.35">
      <c r="A293" s="1">
        <v>49035</v>
      </c>
      <c r="B293">
        <f t="shared" si="18"/>
        <v>2034</v>
      </c>
      <c r="C293" s="3">
        <f t="shared" si="21"/>
        <v>22934.636370175776</v>
      </c>
      <c r="D293" s="3">
        <f t="shared" si="22"/>
        <v>22629.466236556924</v>
      </c>
      <c r="E293" s="3">
        <f t="shared" si="23"/>
        <v>366.96360450967398</v>
      </c>
      <c r="F293" s="4">
        <f t="shared" si="19"/>
        <v>45931.066211242374</v>
      </c>
      <c r="G293" s="2">
        <f t="shared" si="20"/>
        <v>12879.708075601289</v>
      </c>
      <c r="H293" s="3">
        <v>45564.102606732697</v>
      </c>
      <c r="I293">
        <v>6446.83186323671</v>
      </c>
      <c r="J293">
        <v>6361.0501297791197</v>
      </c>
      <c r="K293">
        <v>71.826082585459801</v>
      </c>
    </row>
    <row r="294" spans="1:11" x14ac:dyDescent="0.35">
      <c r="A294" s="1">
        <v>49065</v>
      </c>
      <c r="B294">
        <f t="shared" si="18"/>
        <v>2034</v>
      </c>
      <c r="C294" s="3">
        <f t="shared" si="21"/>
        <v>23161.339985755381</v>
      </c>
      <c r="D294" s="3">
        <f t="shared" si="22"/>
        <v>22853.153315421419</v>
      </c>
      <c r="E294" s="3">
        <f t="shared" si="23"/>
        <v>370.59095549905572</v>
      </c>
      <c r="F294" s="4">
        <f t="shared" si="19"/>
        <v>46385.084256675858</v>
      </c>
      <c r="G294" s="2">
        <f t="shared" si="20"/>
        <v>13440.340268009539</v>
      </c>
      <c r="H294" s="3">
        <v>46014.493301176801</v>
      </c>
      <c r="I294">
        <v>6727.57589346035</v>
      </c>
      <c r="J294">
        <v>6638.0585717198101</v>
      </c>
      <c r="K294">
        <v>74.705802829378698</v>
      </c>
    </row>
    <row r="295" spans="1:11" x14ac:dyDescent="0.35">
      <c r="A295" s="1">
        <v>49096</v>
      </c>
      <c r="B295">
        <f t="shared" si="18"/>
        <v>2034</v>
      </c>
      <c r="C295" s="3">
        <f t="shared" si="21"/>
        <v>23388.545438666926</v>
      </c>
      <c r="D295" s="3">
        <f t="shared" si="22"/>
        <v>23077.335554129571</v>
      </c>
      <c r="E295" s="3">
        <f t="shared" si="23"/>
        <v>374.22633609192599</v>
      </c>
      <c r="F295" s="4">
        <f t="shared" si="19"/>
        <v>46840.107328888422</v>
      </c>
      <c r="G295" s="2">
        <f t="shared" si="20"/>
        <v>13134.132947967913</v>
      </c>
      <c r="H295" s="3">
        <v>46465.880992796498</v>
      </c>
      <c r="I295">
        <v>6574.4238336751896</v>
      </c>
      <c r="J295">
        <v>6486.9443577245902</v>
      </c>
      <c r="K295">
        <v>72.764756568134402</v>
      </c>
    </row>
    <row r="296" spans="1:11" x14ac:dyDescent="0.35">
      <c r="A296" s="1">
        <v>49126</v>
      </c>
      <c r="B296">
        <f t="shared" si="18"/>
        <v>2034</v>
      </c>
      <c r="C296" s="3">
        <f t="shared" si="21"/>
        <v>23616.247821895497</v>
      </c>
      <c r="D296" s="3">
        <f t="shared" si="22"/>
        <v>23302.008110959607</v>
      </c>
      <c r="E296" s="3">
        <f t="shared" si="23"/>
        <v>377.86966777403012</v>
      </c>
      <c r="F296" s="4">
        <f t="shared" si="19"/>
        <v>47296.12560062913</v>
      </c>
      <c r="G296" s="2">
        <f t="shared" si="20"/>
        <v>13703.820164180692</v>
      </c>
      <c r="H296" s="3">
        <v>46918.2559328551</v>
      </c>
      <c r="I296">
        <v>6859.7110373701998</v>
      </c>
      <c r="J296">
        <v>6768.4355215374799</v>
      </c>
      <c r="K296">
        <v>75.673605273012598</v>
      </c>
    </row>
    <row r="297" spans="1:11" x14ac:dyDescent="0.35">
      <c r="A297" s="1">
        <v>49157</v>
      </c>
      <c r="B297">
        <f t="shared" si="18"/>
        <v>2034</v>
      </c>
      <c r="C297" s="3">
        <f t="shared" si="21"/>
        <v>23844.448519249672</v>
      </c>
      <c r="D297" s="3">
        <f t="shared" si="22"/>
        <v>23527.172351307028</v>
      </c>
      <c r="E297" s="3">
        <f t="shared" si="23"/>
        <v>381.52097268687396</v>
      </c>
      <c r="F297" s="4">
        <f t="shared" si="19"/>
        <v>47753.141843243568</v>
      </c>
      <c r="G297" s="2">
        <f t="shared" si="20"/>
        <v>13835.989440692258</v>
      </c>
      <c r="H297" s="3">
        <v>47371.620870556697</v>
      </c>
      <c r="I297">
        <v>6925.9955231268405</v>
      </c>
      <c r="J297">
        <v>6833.8380239866301</v>
      </c>
      <c r="K297">
        <v>76.1558935787872</v>
      </c>
    </row>
    <row r="298" spans="1:11" x14ac:dyDescent="0.35">
      <c r="A298" s="1">
        <v>49188</v>
      </c>
      <c r="B298">
        <f t="shared" si="18"/>
        <v>2034</v>
      </c>
      <c r="C298" s="3">
        <f t="shared" si="21"/>
        <v>24073.145777560148</v>
      </c>
      <c r="D298" s="3">
        <f t="shared" si="22"/>
        <v>23752.826545330354</v>
      </c>
      <c r="E298" s="3">
        <f t="shared" si="23"/>
        <v>385.18022277902833</v>
      </c>
      <c r="F298" s="4">
        <f t="shared" si="19"/>
        <v>48211.152545669531</v>
      </c>
      <c r="G298" s="2">
        <f t="shared" si="20"/>
        <v>13517.849224962783</v>
      </c>
      <c r="H298" s="3">
        <v>47825.972322890499</v>
      </c>
      <c r="I298">
        <v>6766.8621704826</v>
      </c>
      <c r="J298">
        <v>6676.8221043901804</v>
      </c>
      <c r="K298">
        <v>74.1649500900036</v>
      </c>
    </row>
    <row r="299" spans="1:11" x14ac:dyDescent="0.35">
      <c r="A299" s="1">
        <v>49218</v>
      </c>
      <c r="B299">
        <f t="shared" si="18"/>
        <v>2034</v>
      </c>
      <c r="C299" s="3">
        <f t="shared" si="21"/>
        <v>24302.33482567118</v>
      </c>
      <c r="D299" s="3">
        <f t="shared" si="22"/>
        <v>23978.965985359224</v>
      </c>
      <c r="E299" s="3">
        <f t="shared" si="23"/>
        <v>388.84734171004106</v>
      </c>
      <c r="F299" s="4">
        <f t="shared" si="19"/>
        <v>48670.148152740447</v>
      </c>
      <c r="G299" s="2">
        <f t="shared" si="20"/>
        <v>14101.181669671123</v>
      </c>
      <c r="H299" s="3">
        <v>48281.3008110304</v>
      </c>
      <c r="I299">
        <v>7058.9958106284103</v>
      </c>
      <c r="J299">
        <v>6965.0686057700696</v>
      </c>
      <c r="K299">
        <v>77.1172532726425</v>
      </c>
    </row>
    <row r="300" spans="1:11" x14ac:dyDescent="0.35">
      <c r="A300" s="1">
        <v>49249</v>
      </c>
      <c r="B300">
        <f t="shared" si="18"/>
        <v>2034</v>
      </c>
      <c r="C300" s="3">
        <f t="shared" si="21"/>
        <v>24532.017025176407</v>
      </c>
      <c r="D300" s="3">
        <f t="shared" si="22"/>
        <v>24205.592014869791</v>
      </c>
      <c r="E300" s="3">
        <f t="shared" si="23"/>
        <v>392.52235126596986</v>
      </c>
      <c r="F300" s="4">
        <f t="shared" si="19"/>
        <v>49130.13139131217</v>
      </c>
      <c r="G300" s="2">
        <f t="shared" si="20"/>
        <v>13775.034830674729</v>
      </c>
      <c r="H300" s="3">
        <v>48737.609040046198</v>
      </c>
      <c r="I300">
        <v>6895.8489890441797</v>
      </c>
      <c r="J300">
        <v>6804.0926205688002</v>
      </c>
      <c r="K300">
        <v>75.093221061750796</v>
      </c>
    </row>
    <row r="301" spans="1:11" x14ac:dyDescent="0.35">
      <c r="A301" s="1">
        <v>49279</v>
      </c>
      <c r="B301">
        <f t="shared" si="18"/>
        <v>2034</v>
      </c>
      <c r="C301" s="3">
        <f t="shared" si="21"/>
        <v>24762.187689137692</v>
      </c>
      <c r="D301" s="3">
        <f t="shared" si="22"/>
        <v>24432.70000928871</v>
      </c>
      <c r="E301" s="3">
        <f t="shared" si="23"/>
        <v>396.20517645387889</v>
      </c>
      <c r="F301" s="4">
        <f t="shared" si="19"/>
        <v>49591.092874880283</v>
      </c>
      <c r="G301" s="2">
        <f t="shared" si="20"/>
        <v>14367.504444225162</v>
      </c>
      <c r="H301" s="3">
        <v>49194.887698426399</v>
      </c>
      <c r="I301">
        <v>7192.5673155887798</v>
      </c>
      <c r="J301">
        <v>7096.86280437607</v>
      </c>
      <c r="K301">
        <v>78.074324260311798</v>
      </c>
    </row>
    <row r="302" spans="1:11" x14ac:dyDescent="0.35">
      <c r="A302" s="1">
        <v>49310</v>
      </c>
      <c r="B302">
        <f t="shared" si="18"/>
        <v>2035</v>
      </c>
      <c r="C302" s="3">
        <f t="shared" si="21"/>
        <v>24997.710327730416</v>
      </c>
      <c r="D302" s="3">
        <f t="shared" si="22"/>
        <v>24665.08876453009</v>
      </c>
      <c r="E302" s="3">
        <f t="shared" si="23"/>
        <v>399.97363543472443</v>
      </c>
      <c r="F302" s="4">
        <f t="shared" si="19"/>
        <v>50062.772727695236</v>
      </c>
      <c r="G302" s="2">
        <f t="shared" si="20"/>
        <v>14631.148587940961</v>
      </c>
      <c r="H302" s="3">
        <v>49662.799092260502</v>
      </c>
      <c r="I302">
        <v>7324.6713689811104</v>
      </c>
      <c r="J302">
        <v>7227.20907736756</v>
      </c>
      <c r="K302">
        <v>79.268141592291201</v>
      </c>
    </row>
    <row r="303" spans="1:11" x14ac:dyDescent="0.35">
      <c r="A303" s="1">
        <v>49341</v>
      </c>
      <c r="B303">
        <f t="shared" si="18"/>
        <v>2035</v>
      </c>
      <c r="C303" s="3">
        <f t="shared" si="21"/>
        <v>25233.68944183072</v>
      </c>
      <c r="D303" s="3">
        <f t="shared" si="22"/>
        <v>24897.927921378887</v>
      </c>
      <c r="E303" s="3">
        <f t="shared" si="23"/>
        <v>403.74939821123206</v>
      </c>
      <c r="F303" s="4">
        <f t="shared" si="19"/>
        <v>50535.366761420839</v>
      </c>
      <c r="G303" s="2">
        <f t="shared" si="20"/>
        <v>13339.765942799626</v>
      </c>
      <c r="H303" s="3">
        <v>50131.617363209603</v>
      </c>
      <c r="I303">
        <v>6678.2858530802396</v>
      </c>
      <c r="J303">
        <v>6589.4243860596198</v>
      </c>
      <c r="K303">
        <v>72.055703659767701</v>
      </c>
    </row>
    <row r="304" spans="1:11" x14ac:dyDescent="0.35">
      <c r="A304" s="1">
        <v>49369</v>
      </c>
      <c r="B304">
        <f t="shared" si="18"/>
        <v>2035</v>
      </c>
      <c r="C304" s="3">
        <f t="shared" si="21"/>
        <v>25470.114221147447</v>
      </c>
      <c r="D304" s="3">
        <f t="shared" si="22"/>
        <v>25131.20681338655</v>
      </c>
      <c r="E304" s="3">
        <f t="shared" si="23"/>
        <v>407.53229181430186</v>
      </c>
      <c r="F304" s="4">
        <f t="shared" si="19"/>
        <v>51008.853326348297</v>
      </c>
      <c r="G304" s="2">
        <f t="shared" si="20"/>
        <v>14907.162812186793</v>
      </c>
      <c r="H304" s="3">
        <v>50601.321034533998</v>
      </c>
      <c r="I304">
        <v>7463.09217742085</v>
      </c>
      <c r="J304">
        <v>7363.7880544789105</v>
      </c>
      <c r="K304">
        <v>80.282580287031806</v>
      </c>
    </row>
    <row r="305" spans="1:11" x14ac:dyDescent="0.35">
      <c r="A305" s="1">
        <v>49400</v>
      </c>
      <c r="B305">
        <f t="shared" si="18"/>
        <v>2035</v>
      </c>
      <c r="C305" s="3">
        <f t="shared" si="21"/>
        <v>25706.992175082967</v>
      </c>
      <c r="D305" s="3">
        <f t="shared" si="22"/>
        <v>25364.932850034736</v>
      </c>
      <c r="E305" s="3">
        <f t="shared" si="23"/>
        <v>411.32243639745701</v>
      </c>
      <c r="F305" s="4">
        <f t="shared" si="19"/>
        <v>51483.247461515159</v>
      </c>
      <c r="G305" s="2">
        <f t="shared" si="20"/>
        <v>14560.221016325617</v>
      </c>
      <c r="H305" s="3">
        <v>51071.9250251177</v>
      </c>
      <c r="I305">
        <v>7289.5167687226804</v>
      </c>
      <c r="J305">
        <v>7192.5222452490598</v>
      </c>
      <c r="K305">
        <v>78.182002353877095</v>
      </c>
    </row>
    <row r="306" spans="1:11" x14ac:dyDescent="0.35">
      <c r="A306" s="1">
        <v>49430</v>
      </c>
      <c r="B306">
        <f t="shared" si="18"/>
        <v>2035</v>
      </c>
      <c r="C306" s="3">
        <f t="shared" si="21"/>
        <v>25944.318631080307</v>
      </c>
      <c r="D306" s="3">
        <f t="shared" si="22"/>
        <v>25599.101420939896</v>
      </c>
      <c r="E306" s="3">
        <f t="shared" si="23"/>
        <v>415.11975719786625</v>
      </c>
      <c r="F306" s="4">
        <f t="shared" si="19"/>
        <v>51958.539809218062</v>
      </c>
      <c r="G306" s="2">
        <f t="shared" si="20"/>
        <v>15184.220557080122</v>
      </c>
      <c r="H306" s="3">
        <v>51543.420052020199</v>
      </c>
      <c r="I306">
        <v>7602.0405618505501</v>
      </c>
      <c r="J306">
        <v>7500.8875876386501</v>
      </c>
      <c r="K306">
        <v>81.2924075909213</v>
      </c>
    </row>
    <row r="307" spans="1:11" x14ac:dyDescent="0.35">
      <c r="A307" s="1">
        <v>49461</v>
      </c>
      <c r="B307">
        <f t="shared" si="18"/>
        <v>2035</v>
      </c>
      <c r="C307" s="3">
        <f t="shared" si="21"/>
        <v>26182.094938579503</v>
      </c>
      <c r="D307" s="3">
        <f t="shared" si="22"/>
        <v>25833.713857586303</v>
      </c>
      <c r="E307" s="3">
        <f t="shared" si="23"/>
        <v>418.9242758071245</v>
      </c>
      <c r="F307" s="4">
        <f t="shared" si="19"/>
        <v>52434.733071972929</v>
      </c>
      <c r="G307" s="2">
        <f t="shared" si="20"/>
        <v>14828.845296551308</v>
      </c>
      <c r="H307" s="3">
        <v>52015.808796165802</v>
      </c>
      <c r="I307">
        <v>7424.2376858096304</v>
      </c>
      <c r="J307">
        <v>7325.4505618702497</v>
      </c>
      <c r="K307">
        <v>79.157048871428103</v>
      </c>
    </row>
    <row r="308" spans="1:11" x14ac:dyDescent="0.35">
      <c r="A308" s="1">
        <v>49491</v>
      </c>
      <c r="B308">
        <f t="shared" si="18"/>
        <v>2035</v>
      </c>
      <c r="C308" s="3">
        <f t="shared" si="21"/>
        <v>26420.316498513068</v>
      </c>
      <c r="D308" s="3">
        <f t="shared" si="22"/>
        <v>26068.765622102037</v>
      </c>
      <c r="E308" s="3">
        <f t="shared" si="23"/>
        <v>422.73591863826255</v>
      </c>
      <c r="F308" s="4">
        <f t="shared" si="19"/>
        <v>52911.818039253361</v>
      </c>
      <c r="G308" s="2">
        <f t="shared" si="20"/>
        <v>15462.317771410189</v>
      </c>
      <c r="H308" s="3">
        <v>52489.082120615101</v>
      </c>
      <c r="I308">
        <v>7741.5144538819004</v>
      </c>
      <c r="J308">
        <v>7638.5056359805203</v>
      </c>
      <c r="K308">
        <v>82.297681547769102</v>
      </c>
    </row>
    <row r="309" spans="1:11" x14ac:dyDescent="0.35">
      <c r="A309" s="1">
        <v>49522</v>
      </c>
      <c r="B309">
        <f t="shared" si="18"/>
        <v>2035</v>
      </c>
      <c r="C309" s="3">
        <f t="shared" si="21"/>
        <v>26658.984641324751</v>
      </c>
      <c r="D309" s="3">
        <f t="shared" si="22"/>
        <v>26304.258027227854</v>
      </c>
      <c r="E309" s="3">
        <f t="shared" si="23"/>
        <v>426.55470697892696</v>
      </c>
      <c r="F309" s="4">
        <f t="shared" si="19"/>
        <v>53389.797375531525</v>
      </c>
      <c r="G309" s="2">
        <f t="shared" si="20"/>
        <v>15601.754247904744</v>
      </c>
      <c r="H309" s="3">
        <v>52963.242668552601</v>
      </c>
      <c r="I309">
        <v>7811.4474873246299</v>
      </c>
      <c r="J309">
        <v>7707.5081384334699</v>
      </c>
      <c r="K309">
        <v>82.798622146645897</v>
      </c>
    </row>
    <row r="310" spans="1:11" x14ac:dyDescent="0.35">
      <c r="A310" s="1">
        <v>49553</v>
      </c>
      <c r="B310">
        <f t="shared" si="18"/>
        <v>2035</v>
      </c>
      <c r="C310" s="3">
        <f t="shared" si="21"/>
        <v>26898.097732947535</v>
      </c>
      <c r="D310" s="3">
        <f t="shared" si="22"/>
        <v>26540.189460639765</v>
      </c>
      <c r="E310" s="3">
        <f t="shared" si="23"/>
        <v>430.38061468337412</v>
      </c>
      <c r="F310" s="4">
        <f t="shared" si="19"/>
        <v>53868.667808270671</v>
      </c>
      <c r="G310" s="2">
        <f t="shared" si="20"/>
        <v>15233.659955420364</v>
      </c>
      <c r="H310" s="3">
        <v>53438.287193587297</v>
      </c>
      <c r="I310">
        <v>7627.2686098652803</v>
      </c>
      <c r="J310">
        <v>7525.7799505081202</v>
      </c>
      <c r="K310">
        <v>80.611395046961903</v>
      </c>
    </row>
    <row r="311" spans="1:11" x14ac:dyDescent="0.35">
      <c r="A311" s="1">
        <v>49583</v>
      </c>
      <c r="B311">
        <f t="shared" si="18"/>
        <v>2035</v>
      </c>
      <c r="C311" s="3">
        <f t="shared" si="21"/>
        <v>27137.651278178608</v>
      </c>
      <c r="D311" s="3">
        <f t="shared" si="22"/>
        <v>26776.555486948491</v>
      </c>
      <c r="E311" s="3">
        <f t="shared" si="23"/>
        <v>434.21356982651213</v>
      </c>
      <c r="F311" s="4">
        <f t="shared" si="19"/>
        <v>54348.420334953611</v>
      </c>
      <c r="G311" s="2">
        <f t="shared" si="20"/>
        <v>15881.39825668877</v>
      </c>
      <c r="H311" s="3">
        <v>53914.206765127099</v>
      </c>
      <c r="I311">
        <v>7951.7033653343997</v>
      </c>
      <c r="J311">
        <v>7845.8977676254399</v>
      </c>
      <c r="K311">
        <v>83.797123728928796</v>
      </c>
    </row>
    <row r="312" spans="1:11" x14ac:dyDescent="0.35">
      <c r="A312" s="1">
        <v>49614</v>
      </c>
      <c r="B312">
        <f t="shared" si="18"/>
        <v>2035</v>
      </c>
      <c r="C312" s="3">
        <f t="shared" si="21"/>
        <v>27377.646577815176</v>
      </c>
      <c r="D312" s="3">
        <f t="shared" si="22"/>
        <v>27013.35738964273</v>
      </c>
      <c r="E312" s="3">
        <f t="shared" si="23"/>
        <v>438.05359322163076</v>
      </c>
      <c r="F312" s="4">
        <f t="shared" si="19"/>
        <v>54829.057560679532</v>
      </c>
      <c r="G312" s="2">
        <f t="shared" si="20"/>
        <v>15504.778001444705</v>
      </c>
      <c r="H312" s="3">
        <v>54391.003967457902</v>
      </c>
      <c r="I312">
        <v>7763.2502650614997</v>
      </c>
      <c r="J312">
        <v>7659.9522298204101</v>
      </c>
      <c r="K312">
        <v>81.575506562795894</v>
      </c>
    </row>
    <row r="313" spans="1:11" x14ac:dyDescent="0.35">
      <c r="A313" s="1">
        <v>49644</v>
      </c>
      <c r="B313">
        <f t="shared" si="18"/>
        <v>2035</v>
      </c>
      <c r="C313" s="3">
        <f t="shared" si="21"/>
        <v>27618.07920163856</v>
      </c>
      <c r="D313" s="3">
        <f t="shared" si="22"/>
        <v>27250.590797452645</v>
      </c>
      <c r="E313" s="3">
        <f t="shared" si="23"/>
        <v>441.90061398341106</v>
      </c>
      <c r="F313" s="4">
        <f t="shared" si="19"/>
        <v>55310.570613074611</v>
      </c>
      <c r="G313" s="2">
        <f t="shared" si="20"/>
        <v>16162.063060183405</v>
      </c>
      <c r="H313" s="3">
        <v>54868.669999091202</v>
      </c>
      <c r="I313">
        <v>8092.4753244334997</v>
      </c>
      <c r="J313">
        <v>7984.79661091666</v>
      </c>
      <c r="K313">
        <v>84.791124833246201</v>
      </c>
    </row>
    <row r="314" spans="1:11" x14ac:dyDescent="0.35">
      <c r="A314" s="1">
        <v>49675</v>
      </c>
      <c r="B314">
        <f t="shared" si="18"/>
        <v>2036</v>
      </c>
      <c r="C314" s="3">
        <f t="shared" si="21"/>
        <v>27863.752831254089</v>
      </c>
      <c r="D314" s="3">
        <f t="shared" si="22"/>
        <v>27492.995473806117</v>
      </c>
      <c r="E314" s="3">
        <f t="shared" si="23"/>
        <v>445.83149299110812</v>
      </c>
      <c r="F314" s="4">
        <f t="shared" si="19"/>
        <v>55802.579798051309</v>
      </c>
      <c r="G314" s="2">
        <f t="shared" si="20"/>
        <v>16447.389391023076</v>
      </c>
      <c r="H314" s="3">
        <v>55356.748305060202</v>
      </c>
      <c r="I314">
        <v>8235.4563749992394</v>
      </c>
      <c r="J314">
        <v>8125.8751514388196</v>
      </c>
      <c r="K314">
        <v>86.057864585018805</v>
      </c>
    </row>
    <row r="315" spans="1:11" x14ac:dyDescent="0.35">
      <c r="A315" s="1">
        <v>49706</v>
      </c>
      <c r="B315">
        <f t="shared" si="18"/>
        <v>2036</v>
      </c>
      <c r="C315" s="3">
        <f t="shared" si="21"/>
        <v>28109.825859017306</v>
      </c>
      <c r="D315" s="3">
        <f t="shared" si="22"/>
        <v>27735.794233883094</v>
      </c>
      <c r="E315" s="3">
        <f t="shared" si="23"/>
        <v>449.76876253325901</v>
      </c>
      <c r="F315" s="4">
        <f t="shared" si="19"/>
        <v>56295.388855433659</v>
      </c>
      <c r="G315" s="2">
        <f t="shared" si="20"/>
        <v>15521.931346212605</v>
      </c>
      <c r="H315" s="3">
        <v>55845.620092900397</v>
      </c>
      <c r="I315">
        <v>7772.1741138369198</v>
      </c>
      <c r="J315">
        <v>7668.7573376028404</v>
      </c>
      <c r="K315">
        <v>80.999894772844996</v>
      </c>
    </row>
    <row r="316" spans="1:11" x14ac:dyDescent="0.35">
      <c r="A316" s="1">
        <v>49735</v>
      </c>
      <c r="B316">
        <f t="shared" si="18"/>
        <v>2036</v>
      </c>
      <c r="C316" s="3">
        <f t="shared" si="21"/>
        <v>28356.290898844451</v>
      </c>
      <c r="D316" s="3">
        <f t="shared" si="22"/>
        <v>27978.979789879653</v>
      </c>
      <c r="E316" s="3">
        <f t="shared" si="23"/>
        <v>453.71230442948905</v>
      </c>
      <c r="F316" s="4">
        <f t="shared" si="19"/>
        <v>56788.982993153593</v>
      </c>
      <c r="G316" s="2">
        <f t="shared" si="20"/>
        <v>16737.65830343428</v>
      </c>
      <c r="H316" s="3">
        <v>56335.2706887241</v>
      </c>
      <c r="I316">
        <v>8381.0317321032198</v>
      </c>
      <c r="J316">
        <v>8269.5134785804894</v>
      </c>
      <c r="K316">
        <v>87.113092750568796</v>
      </c>
    </row>
    <row r="317" spans="1:11" x14ac:dyDescent="0.35">
      <c r="A317" s="1">
        <v>49766</v>
      </c>
      <c r="B317">
        <f t="shared" si="18"/>
        <v>2036</v>
      </c>
      <c r="C317" s="3">
        <f t="shared" si="21"/>
        <v>28603.152160276517</v>
      </c>
      <c r="D317" s="3">
        <f t="shared" si="22"/>
        <v>28222.556295324284</v>
      </c>
      <c r="E317" s="3">
        <f t="shared" si="23"/>
        <v>457.66218603418361</v>
      </c>
      <c r="F317" s="4">
        <f t="shared" si="19"/>
        <v>57283.370641634989</v>
      </c>
      <c r="G317" s="2">
        <f t="shared" si="20"/>
        <v>16338.521327328492</v>
      </c>
      <c r="H317" s="3">
        <v>56825.708455600798</v>
      </c>
      <c r="I317">
        <v>8181.2849520237396</v>
      </c>
      <c r="J317">
        <v>8072.4245350029196</v>
      </c>
      <c r="K317">
        <v>84.811840301831694</v>
      </c>
    </row>
    <row r="318" spans="1:11" x14ac:dyDescent="0.35">
      <c r="A318" s="1">
        <v>49796</v>
      </c>
      <c r="B318">
        <f t="shared" si="18"/>
        <v>2036</v>
      </c>
      <c r="C318" s="3">
        <f t="shared" si="21"/>
        <v>28850.405195433985</v>
      </c>
      <c r="D318" s="3">
        <f t="shared" si="22"/>
        <v>28466.519361521321</v>
      </c>
      <c r="E318" s="3">
        <f t="shared" si="23"/>
        <v>461.61833617944296</v>
      </c>
      <c r="F318" s="4">
        <f t="shared" si="19"/>
        <v>57778.542893134749</v>
      </c>
      <c r="G318" s="2">
        <f t="shared" si="20"/>
        <v>17028.847946561331</v>
      </c>
      <c r="H318" s="3">
        <v>57316.924556955302</v>
      </c>
      <c r="I318">
        <v>8527.0729620290804</v>
      </c>
      <c r="J318">
        <v>8413.6114796266302</v>
      </c>
      <c r="K318">
        <v>88.163504905620997</v>
      </c>
    </row>
    <row r="319" spans="1:11" x14ac:dyDescent="0.35">
      <c r="A319" s="1">
        <v>49827</v>
      </c>
      <c r="B319">
        <f t="shared" si="18"/>
        <v>2036</v>
      </c>
      <c r="C319" s="3">
        <f t="shared" si="21"/>
        <v>29098.051276116283</v>
      </c>
      <c r="D319" s="3">
        <f t="shared" si="22"/>
        <v>28710.870243347523</v>
      </c>
      <c r="E319" s="3">
        <f t="shared" si="23"/>
        <v>465.58077521458051</v>
      </c>
      <c r="F319" s="4">
        <f t="shared" si="19"/>
        <v>58274.502294678387</v>
      </c>
      <c r="G319" s="2">
        <f t="shared" si="20"/>
        <v>16620.761417192069</v>
      </c>
      <c r="H319" s="3">
        <v>57808.921519463802</v>
      </c>
      <c r="I319">
        <v>8322.8396543342296</v>
      </c>
      <c r="J319">
        <v>8212.0957063014503</v>
      </c>
      <c r="K319">
        <v>85.826056556386405</v>
      </c>
    </row>
    <row r="320" spans="1:11" x14ac:dyDescent="0.35">
      <c r="A320" s="1">
        <v>49857</v>
      </c>
      <c r="B320">
        <f t="shared" si="18"/>
        <v>2036</v>
      </c>
      <c r="C320" s="3">
        <f t="shared" si="21"/>
        <v>29346.086012555159</v>
      </c>
      <c r="D320" s="3">
        <f t="shared" si="22"/>
        <v>28955.604609445247</v>
      </c>
      <c r="E320" s="3">
        <f t="shared" si="23"/>
        <v>469.54943290150067</v>
      </c>
      <c r="F320" s="4">
        <f t="shared" si="19"/>
        <v>58771.2400549019</v>
      </c>
      <c r="G320" s="2">
        <f t="shared" si="20"/>
        <v>17320.95266481227</v>
      </c>
      <c r="H320" s="3">
        <v>58301.690622000402</v>
      </c>
      <c r="I320">
        <v>8673.5771953262793</v>
      </c>
      <c r="J320">
        <v>8558.1663233076997</v>
      </c>
      <c r="K320">
        <v>89.209146178291505</v>
      </c>
    </row>
    <row r="321" spans="1:11" x14ac:dyDescent="0.35">
      <c r="A321" s="1">
        <v>49888</v>
      </c>
      <c r="B321">
        <f t="shared" si="18"/>
        <v>2036</v>
      </c>
      <c r="C321" s="3">
        <f t="shared" si="21"/>
        <v>29594.510653328951</v>
      </c>
      <c r="D321" s="3">
        <f t="shared" si="22"/>
        <v>29200.723691779156</v>
      </c>
      <c r="E321" s="3">
        <f t="shared" si="23"/>
        <v>473.52432921796986</v>
      </c>
      <c r="F321" s="4">
        <f t="shared" si="19"/>
        <v>59268.758674326084</v>
      </c>
      <c r="G321" s="2">
        <f t="shared" si="20"/>
        <v>17467.346303437938</v>
      </c>
      <c r="H321" s="3">
        <v>58795.234345108103</v>
      </c>
      <c r="I321">
        <v>8747.0019886036698</v>
      </c>
      <c r="J321">
        <v>8630.6141241367604</v>
      </c>
      <c r="K321">
        <v>89.730190697508306</v>
      </c>
    </row>
    <row r="322" spans="1:11" x14ac:dyDescent="0.35">
      <c r="A322" s="1">
        <v>49919</v>
      </c>
      <c r="B322">
        <f t="shared" si="18"/>
        <v>2036</v>
      </c>
      <c r="C322" s="3">
        <f t="shared" si="21"/>
        <v>29843.32362220452</v>
      </c>
      <c r="D322" s="3">
        <f t="shared" si="22"/>
        <v>29446.225935089584</v>
      </c>
      <c r="E322" s="3">
        <f t="shared" si="23"/>
        <v>477.50543894361022</v>
      </c>
      <c r="F322" s="4">
        <f t="shared" si="19"/>
        <v>59767.054996237712</v>
      </c>
      <c r="G322" s="2">
        <f t="shared" si="20"/>
        <v>17045.774314203736</v>
      </c>
      <c r="H322" s="3">
        <v>59289.5495572941</v>
      </c>
      <c r="I322">
        <v>8536.0079581647005</v>
      </c>
      <c r="J322">
        <v>8422.4275864421707</v>
      </c>
      <c r="K322">
        <v>87.338769596863898</v>
      </c>
    </row>
    <row r="323" spans="1:11" x14ac:dyDescent="0.35">
      <c r="A323" s="1">
        <v>49949</v>
      </c>
      <c r="B323">
        <f t="shared" ref="B323:B386" si="24">YEAR(A323)</f>
        <v>2036</v>
      </c>
      <c r="C323" s="3">
        <f t="shared" si="21"/>
        <v>30092.520612317268</v>
      </c>
      <c r="D323" s="3">
        <f t="shared" si="22"/>
        <v>29692.107089819434</v>
      </c>
      <c r="E323" s="3">
        <f t="shared" si="23"/>
        <v>481.49269316681875</v>
      </c>
      <c r="F323" s="4">
        <f t="shared" ref="F323:F386" si="25">SUM(C323:E323)</f>
        <v>60266.120395303515</v>
      </c>
      <c r="G323" s="2">
        <f t="shared" ref="G323:G386" si="26">SUM(I323:K323)</f>
        <v>17760.811583659503</v>
      </c>
      <c r="H323" s="3">
        <v>59784.627702136699</v>
      </c>
      <c r="I323">
        <v>8894.1946268818501</v>
      </c>
      <c r="J323">
        <v>8775.8482128619908</v>
      </c>
      <c r="K323">
        <v>90.768743915660195</v>
      </c>
    </row>
    <row r="324" spans="1:11" x14ac:dyDescent="0.35">
      <c r="A324" s="1">
        <v>49980</v>
      </c>
      <c r="B324">
        <f t="shared" si="24"/>
        <v>2036</v>
      </c>
      <c r="C324" s="3">
        <f t="shared" si="21"/>
        <v>30342.102836554332</v>
      </c>
      <c r="D324" s="3">
        <f t="shared" si="22"/>
        <v>29938.368352717069</v>
      </c>
      <c r="E324" s="3">
        <f t="shared" si="23"/>
        <v>485.48611129428798</v>
      </c>
      <c r="F324" s="4">
        <f t="shared" si="25"/>
        <v>60765.957300565686</v>
      </c>
      <c r="G324" s="2">
        <f t="shared" si="26"/>
        <v>17330.207821132284</v>
      </c>
      <c r="H324" s="3">
        <v>60280.471189271397</v>
      </c>
      <c r="I324">
        <v>8678.6724749241403</v>
      </c>
      <c r="J324">
        <v>8563.1938049661003</v>
      </c>
      <c r="K324">
        <v>88.341541242044499</v>
      </c>
    </row>
    <row r="325" spans="1:11" x14ac:dyDescent="0.35">
      <c r="A325" s="1">
        <v>50010</v>
      </c>
      <c r="B325">
        <f t="shared" si="24"/>
        <v>2036</v>
      </c>
      <c r="C325" s="3">
        <f t="shared" si="21"/>
        <v>30592.06604049413</v>
      </c>
      <c r="D325" s="3">
        <f t="shared" si="22"/>
        <v>30185.005525970573</v>
      </c>
      <c r="E325" s="3">
        <f t="shared" si="23"/>
        <v>489.48562525352463</v>
      </c>
      <c r="F325" s="4">
        <f t="shared" si="25"/>
        <v>61266.557191718224</v>
      </c>
      <c r="G325" s="2">
        <f t="shared" si="26"/>
        <v>18055.173771888578</v>
      </c>
      <c r="H325" s="3">
        <v>60777.0715664647</v>
      </c>
      <c r="I325">
        <v>9041.8410909456106</v>
      </c>
      <c r="J325">
        <v>8921.5300887536105</v>
      </c>
      <c r="K325">
        <v>91.802592189357597</v>
      </c>
    </row>
    <row r="326" spans="1:11" x14ac:dyDescent="0.35">
      <c r="A326" s="1">
        <v>50041</v>
      </c>
      <c r="B326">
        <f t="shared" si="24"/>
        <v>2037</v>
      </c>
      <c r="C326" s="3">
        <f t="shared" si="21"/>
        <v>30847.041543936542</v>
      </c>
      <c r="D326" s="3">
        <f t="shared" si="22"/>
        <v>30436.58830466256</v>
      </c>
      <c r="E326" s="3">
        <f t="shared" si="23"/>
        <v>493.56533806408265</v>
      </c>
      <c r="F326" s="4">
        <f t="shared" si="25"/>
        <v>61777.195186663179</v>
      </c>
      <c r="G326" s="2">
        <f t="shared" si="26"/>
        <v>18362.383213801051</v>
      </c>
      <c r="H326" s="3">
        <v>61283.629848599099</v>
      </c>
      <c r="I326">
        <v>9195.7986374622506</v>
      </c>
      <c r="J326">
        <v>9073.4390716502694</v>
      </c>
      <c r="K326">
        <v>93.145504688532895</v>
      </c>
    </row>
    <row r="327" spans="1:11" x14ac:dyDescent="0.35">
      <c r="A327" s="1">
        <v>50072</v>
      </c>
      <c r="B327">
        <f t="shared" si="24"/>
        <v>2037</v>
      </c>
      <c r="C327" s="3">
        <f t="shared" si="21"/>
        <v>31102.352555348294</v>
      </c>
      <c r="D327" s="3">
        <f t="shared" si="22"/>
        <v>30688.502127027612</v>
      </c>
      <c r="E327" s="3">
        <f t="shared" si="23"/>
        <v>497.65041913999198</v>
      </c>
      <c r="F327" s="4">
        <f t="shared" si="25"/>
        <v>62288.505101515904</v>
      </c>
      <c r="G327" s="2">
        <f t="shared" si="26"/>
        <v>16722.450892816501</v>
      </c>
      <c r="H327" s="3">
        <v>61790.854682375902</v>
      </c>
      <c r="I327">
        <v>8374.6277513727491</v>
      </c>
      <c r="J327">
        <v>8263.1947094050502</v>
      </c>
      <c r="K327">
        <v>84.628432038702002</v>
      </c>
    </row>
    <row r="328" spans="1:11" x14ac:dyDescent="0.35">
      <c r="A328" s="1">
        <v>50100</v>
      </c>
      <c r="B328">
        <f t="shared" si="24"/>
        <v>2037</v>
      </c>
      <c r="C328" s="3">
        <f t="shared" si="21"/>
        <v>31357.989235276356</v>
      </c>
      <c r="D328" s="3">
        <f t="shared" si="22"/>
        <v>30940.737284537248</v>
      </c>
      <c r="E328" s="3">
        <f t="shared" si="23"/>
        <v>501.74071104596169</v>
      </c>
      <c r="F328" s="4">
        <f t="shared" si="25"/>
        <v>62800.467230859562</v>
      </c>
      <c r="G328" s="2">
        <f t="shared" si="26"/>
        <v>18666.09247612792</v>
      </c>
      <c r="H328" s="3">
        <v>62298.726519813601</v>
      </c>
      <c r="I328">
        <v>9348.1170397681708</v>
      </c>
      <c r="J328">
        <v>9223.7307208370803</v>
      </c>
      <c r="K328">
        <v>94.244715522670802</v>
      </c>
    </row>
    <row r="329" spans="1:11" x14ac:dyDescent="0.35">
      <c r="A329" s="1">
        <v>50131</v>
      </c>
      <c r="B329">
        <f t="shared" si="24"/>
        <v>2037</v>
      </c>
      <c r="C329" s="3">
        <f t="shared" si="21"/>
        <v>31613.958346050982</v>
      </c>
      <c r="D329" s="3">
        <f t="shared" si="22"/>
        <v>31193.300449541621</v>
      </c>
      <c r="E329" s="3">
        <f t="shared" si="23"/>
        <v>505.83632198205402</v>
      </c>
      <c r="F329" s="4">
        <f t="shared" si="25"/>
        <v>63313.095117574652</v>
      </c>
      <c r="G329" s="2">
        <f t="shared" si="26"/>
        <v>18211.198578865915</v>
      </c>
      <c r="H329" s="3">
        <v>62807.258795592599</v>
      </c>
      <c r="I329">
        <v>9120.4102105104394</v>
      </c>
      <c r="J329">
        <v>8999.0537653139509</v>
      </c>
      <c r="K329">
        <v>91.734603041525602</v>
      </c>
    </row>
    <row r="330" spans="1:11" x14ac:dyDescent="0.35">
      <c r="A330" s="1">
        <v>50161</v>
      </c>
      <c r="B330">
        <f t="shared" si="24"/>
        <v>2037</v>
      </c>
      <c r="C330" s="3">
        <f t="shared" si="21"/>
        <v>31870.255593961294</v>
      </c>
      <c r="D330" s="3">
        <f t="shared" si="22"/>
        <v>31446.187385462308</v>
      </c>
      <c r="E330" s="3">
        <f t="shared" si="23"/>
        <v>509.93718324713092</v>
      </c>
      <c r="F330" s="4">
        <f t="shared" si="25"/>
        <v>63826.380162670735</v>
      </c>
      <c r="G330" s="2">
        <f t="shared" si="26"/>
        <v>18970.577666767531</v>
      </c>
      <c r="H330" s="3">
        <v>63316.442979423598</v>
      </c>
      <c r="I330">
        <v>9500.8285494441698</v>
      </c>
      <c r="J330">
        <v>9374.4102466957793</v>
      </c>
      <c r="K330">
        <v>95.3388706275814</v>
      </c>
    </row>
    <row r="331" spans="1:11" x14ac:dyDescent="0.35">
      <c r="A331" s="1">
        <v>50192</v>
      </c>
      <c r="B331">
        <f t="shared" si="24"/>
        <v>2037</v>
      </c>
      <c r="C331" s="3">
        <f t="shared" si="21"/>
        <v>32126.882147293749</v>
      </c>
      <c r="D331" s="3">
        <f t="shared" si="22"/>
        <v>31699.399245040451</v>
      </c>
      <c r="E331" s="3">
        <f t="shared" si="23"/>
        <v>514.04331353425562</v>
      </c>
      <c r="F331" s="4">
        <f t="shared" si="25"/>
        <v>64340.324705868457</v>
      </c>
      <c r="G331" s="2">
        <f t="shared" si="26"/>
        <v>18506.236062261753</v>
      </c>
      <c r="H331" s="3">
        <v>63826.281392334196</v>
      </c>
      <c r="I331">
        <v>9268.3852101248995</v>
      </c>
      <c r="J331">
        <v>9145.0598052526202</v>
      </c>
      <c r="K331">
        <v>92.791046884233893</v>
      </c>
    </row>
    <row r="332" spans="1:11" x14ac:dyDescent="0.35">
      <c r="A332" s="1">
        <v>50222</v>
      </c>
      <c r="B332">
        <f t="shared" si="24"/>
        <v>2037</v>
      </c>
      <c r="C332" s="3">
        <f t="shared" si="21"/>
        <v>32383.833760625679</v>
      </c>
      <c r="D332" s="3">
        <f t="shared" si="22"/>
        <v>31952.931839343328</v>
      </c>
      <c r="E332" s="3">
        <f t="shared" si="23"/>
        <v>518.15464491492139</v>
      </c>
      <c r="F332" s="4">
        <f t="shared" si="25"/>
        <v>64854.920244883928</v>
      </c>
      <c r="G332" s="2">
        <f t="shared" si="26"/>
        <v>19275.834793629023</v>
      </c>
      <c r="H332" s="3">
        <v>64336.765599969003</v>
      </c>
      <c r="I332">
        <v>9653.9311216475999</v>
      </c>
      <c r="J332">
        <v>9525.4756315924697</v>
      </c>
      <c r="K332">
        <v>96.428040388953903</v>
      </c>
    </row>
    <row r="333" spans="1:11" x14ac:dyDescent="0.35">
      <c r="A333" s="1">
        <v>50253</v>
      </c>
      <c r="B333">
        <f t="shared" si="24"/>
        <v>2037</v>
      </c>
      <c r="C333" s="3">
        <f t="shared" si="21"/>
        <v>32641.111575499657</v>
      </c>
      <c r="D333" s="3">
        <f t="shared" si="22"/>
        <v>32206.786294724046</v>
      </c>
      <c r="E333" s="3">
        <f t="shared" si="23"/>
        <v>522.27119565427824</v>
      </c>
      <c r="F333" s="4">
        <f t="shared" si="25"/>
        <v>65370.169065877984</v>
      </c>
      <c r="G333" s="2">
        <f t="shared" si="26"/>
        <v>19428.750954530675</v>
      </c>
      <c r="H333" s="3">
        <v>64847.8978702237</v>
      </c>
      <c r="I333">
        <v>9730.6281033045707</v>
      </c>
      <c r="J333">
        <v>9601.15208096676</v>
      </c>
      <c r="K333">
        <v>96.970770259343993</v>
      </c>
    </row>
    <row r="334" spans="1:11" x14ac:dyDescent="0.35">
      <c r="A334" s="1">
        <v>50284</v>
      </c>
      <c r="B334">
        <f t="shared" si="24"/>
        <v>2037</v>
      </c>
      <c r="C334" s="3">
        <f t="shared" si="21"/>
        <v>32898.714030049479</v>
      </c>
      <c r="D334" s="3">
        <f t="shared" si="22"/>
        <v>32460.961070098725</v>
      </c>
      <c r="E334" s="3">
        <f t="shared" si="23"/>
        <v>526.39294076182523</v>
      </c>
      <c r="F334" s="4">
        <f t="shared" si="25"/>
        <v>65886.068040910031</v>
      </c>
      <c r="G334" s="2">
        <f t="shared" si="26"/>
        <v>18950.185315292209</v>
      </c>
      <c r="H334" s="3">
        <v>65359.675100148197</v>
      </c>
      <c r="I334">
        <v>9491.0534159606996</v>
      </c>
      <c r="J334">
        <v>9364.7651814245291</v>
      </c>
      <c r="K334">
        <v>94.366717906978707</v>
      </c>
    </row>
    <row r="335" spans="1:11" x14ac:dyDescent="0.35">
      <c r="A335" s="1">
        <v>50314</v>
      </c>
      <c r="B335">
        <f t="shared" si="24"/>
        <v>2037</v>
      </c>
      <c r="C335" s="3">
        <f t="shared" si="21"/>
        <v>33156.63694845092</v>
      </c>
      <c r="D335" s="3">
        <f t="shared" si="22"/>
        <v>32715.452045206992</v>
      </c>
      <c r="E335" s="3">
        <f t="shared" si="23"/>
        <v>530.51981342265924</v>
      </c>
      <c r="F335" s="4">
        <f t="shared" si="25"/>
        <v>66402.608807080556</v>
      </c>
      <c r="G335" s="2">
        <f t="shared" si="26"/>
        <v>19735.153918169934</v>
      </c>
      <c r="H335" s="3">
        <v>65872.088993657904</v>
      </c>
      <c r="I335">
        <v>9884.3111563588009</v>
      </c>
      <c r="J335">
        <v>9752.7902228190596</v>
      </c>
      <c r="K335">
        <v>98.052538992073593</v>
      </c>
    </row>
    <row r="336" spans="1:11" x14ac:dyDescent="0.35">
      <c r="A336" s="1">
        <v>50345</v>
      </c>
      <c r="B336">
        <f t="shared" si="24"/>
        <v>2037</v>
      </c>
      <c r="C336" s="3">
        <f t="shared" si="21"/>
        <v>33414.881431476599</v>
      </c>
      <c r="D336" s="3">
        <f t="shared" si="22"/>
        <v>32970.260306174503</v>
      </c>
      <c r="E336" s="3">
        <f t="shared" si="23"/>
        <v>534.65183124959435</v>
      </c>
      <c r="F336" s="4">
        <f t="shared" si="25"/>
        <v>66919.793568900699</v>
      </c>
      <c r="G336" s="2">
        <f t="shared" si="26"/>
        <v>19247.069910367165</v>
      </c>
      <c r="H336" s="3">
        <v>66385.141737651094</v>
      </c>
      <c r="I336">
        <v>9639.9641719874398</v>
      </c>
      <c r="J336">
        <v>9511.6945265732793</v>
      </c>
      <c r="K336">
        <v>95.411211806443703</v>
      </c>
    </row>
    <row r="337" spans="1:11" x14ac:dyDescent="0.35">
      <c r="A337" s="1">
        <v>50375</v>
      </c>
      <c r="B337">
        <f t="shared" si="24"/>
        <v>2037</v>
      </c>
      <c r="C337" s="3">
        <f t="shared" si="21"/>
        <v>33673.443347845649</v>
      </c>
      <c r="D337" s="3">
        <f t="shared" si="22"/>
        <v>33225.381776691545</v>
      </c>
      <c r="E337" s="3">
        <f t="shared" si="23"/>
        <v>538.78892814043934</v>
      </c>
      <c r="F337" s="4">
        <f t="shared" si="25"/>
        <v>67437.614052677629</v>
      </c>
      <c r="G337" s="2">
        <f t="shared" si="26"/>
        <v>20042.310663916978</v>
      </c>
      <c r="H337" s="3">
        <v>66898.825124537194</v>
      </c>
      <c r="I337">
        <v>10038.376095669701</v>
      </c>
      <c r="J337">
        <v>9904.8051695382801</v>
      </c>
      <c r="K337">
        <v>99.129398708994501</v>
      </c>
    </row>
    <row r="338" spans="1:11" x14ac:dyDescent="0.35">
      <c r="A338" s="1">
        <v>50406</v>
      </c>
      <c r="B338">
        <f t="shared" si="24"/>
        <v>2038</v>
      </c>
      <c r="C338" s="3">
        <f t="shared" si="21"/>
        <v>33936.970959555743</v>
      </c>
      <c r="D338" s="3">
        <f t="shared" si="22"/>
        <v>33485.402868604258</v>
      </c>
      <c r="E338" s="3">
        <f t="shared" si="23"/>
        <v>543.00547819687358</v>
      </c>
      <c r="F338" s="4">
        <f t="shared" si="25"/>
        <v>67965.379306356874</v>
      </c>
      <c r="G338" s="2">
        <f t="shared" si="26"/>
        <v>20371.596672253745</v>
      </c>
      <c r="H338" s="3">
        <v>67422.373828159994</v>
      </c>
      <c r="I338">
        <v>10203.4057418293</v>
      </c>
      <c r="J338">
        <v>10067.638926396099</v>
      </c>
      <c r="K338">
        <v>100.55200402834799</v>
      </c>
    </row>
    <row r="339" spans="1:11" x14ac:dyDescent="0.35">
      <c r="A339" s="1">
        <v>50437</v>
      </c>
      <c r="B339">
        <f t="shared" si="24"/>
        <v>2038</v>
      </c>
      <c r="C339" s="3">
        <f t="shared" ref="C339:C402" si="27">H339*$N$4</f>
        <v>34200.768141050059</v>
      </c>
      <c r="D339" s="3">
        <f t="shared" ref="D339:D402" si="28">H339*$O$4</f>
        <v>33745.689943383753</v>
      </c>
      <c r="E339" s="3">
        <f t="shared" ref="E339:E402" si="29">C339*$O$11</f>
        <v>547.22634148060672</v>
      </c>
      <c r="F339" s="4">
        <f t="shared" si="25"/>
        <v>68493.684425914413</v>
      </c>
      <c r="G339" s="2">
        <f t="shared" si="26"/>
        <v>18542.99150099789</v>
      </c>
      <c r="H339" s="3">
        <v>67946.458084433805</v>
      </c>
      <c r="I339">
        <v>9287.6165740903598</v>
      </c>
      <c r="J339">
        <v>9164.0352761262893</v>
      </c>
      <c r="K339">
        <v>91.339650781238404</v>
      </c>
    </row>
    <row r="340" spans="1:11" x14ac:dyDescent="0.35">
      <c r="A340" s="1">
        <v>50465</v>
      </c>
      <c r="B340">
        <f t="shared" si="24"/>
        <v>2038</v>
      </c>
      <c r="C340" s="3">
        <f t="shared" si="27"/>
        <v>34464.825406307908</v>
      </c>
      <c r="D340" s="3">
        <f t="shared" si="28"/>
        <v>34006.233641231105</v>
      </c>
      <c r="E340" s="3">
        <f t="shared" si="29"/>
        <v>551.45136621141069</v>
      </c>
      <c r="F340" s="4">
        <f t="shared" si="25"/>
        <v>69022.510413750424</v>
      </c>
      <c r="G340" s="2">
        <f t="shared" si="26"/>
        <v>20688.038494401211</v>
      </c>
      <c r="H340" s="3">
        <v>68471.059047539005</v>
      </c>
      <c r="I340">
        <v>10362.1091540832</v>
      </c>
      <c r="J340">
        <v>10224.230626401601</v>
      </c>
      <c r="K340">
        <v>101.698713916412</v>
      </c>
    </row>
    <row r="341" spans="1:11" x14ac:dyDescent="0.35">
      <c r="A341" s="1">
        <v>50496</v>
      </c>
      <c r="B341">
        <f t="shared" si="24"/>
        <v>2038</v>
      </c>
      <c r="C341" s="3">
        <f t="shared" si="27"/>
        <v>34729.149156109183</v>
      </c>
      <c r="D341" s="3">
        <f t="shared" si="28"/>
        <v>34267.040277756918</v>
      </c>
      <c r="E341" s="3">
        <f t="shared" si="29"/>
        <v>555.68065480439327</v>
      </c>
      <c r="F341" s="4">
        <f t="shared" si="25"/>
        <v>69551.87008867049</v>
      </c>
      <c r="G341" s="2">
        <f t="shared" si="26"/>
        <v>20174.026717251185</v>
      </c>
      <c r="H341" s="3">
        <v>68996.189433866093</v>
      </c>
      <c r="I341">
        <v>10104.7549150299</v>
      </c>
      <c r="J341">
        <v>9970.3007503853605</v>
      </c>
      <c r="K341">
        <v>98.971051835923305</v>
      </c>
    </row>
    <row r="342" spans="1:11" x14ac:dyDescent="0.35">
      <c r="A342" s="1">
        <v>50526</v>
      </c>
      <c r="B342">
        <f t="shared" si="24"/>
        <v>2038</v>
      </c>
      <c r="C342" s="3">
        <f t="shared" si="27"/>
        <v>34993.735206586061</v>
      </c>
      <c r="D342" s="3">
        <f t="shared" si="28"/>
        <v>34528.105724764246</v>
      </c>
      <c r="E342" s="3">
        <f t="shared" si="29"/>
        <v>559.91414031595059</v>
      </c>
      <c r="F342" s="4">
        <f t="shared" si="25"/>
        <v>70081.755071666252</v>
      </c>
      <c r="G342" s="2">
        <f t="shared" si="26"/>
        <v>21005.10541494843</v>
      </c>
      <c r="H342" s="3">
        <v>69521.840931350307</v>
      </c>
      <c r="I342">
        <v>10521.1298663176</v>
      </c>
      <c r="J342">
        <v>10381.1354043848</v>
      </c>
      <c r="K342">
        <v>102.840144246029</v>
      </c>
    </row>
    <row r="343" spans="1:11" x14ac:dyDescent="0.35">
      <c r="A343" s="1">
        <v>50557</v>
      </c>
      <c r="B343">
        <f t="shared" si="24"/>
        <v>2038</v>
      </c>
      <c r="C343" s="3">
        <f t="shared" si="27"/>
        <v>35258.58459919921</v>
      </c>
      <c r="D343" s="3">
        <f t="shared" si="28"/>
        <v>34789.431009856002</v>
      </c>
      <c r="E343" s="3">
        <f t="shared" si="29"/>
        <v>564.15183940988106</v>
      </c>
      <c r="F343" s="4">
        <f t="shared" si="25"/>
        <v>70612.167448465087</v>
      </c>
      <c r="G343" s="2">
        <f t="shared" si="26"/>
        <v>20481.166996398504</v>
      </c>
      <c r="H343" s="3">
        <v>70048.015609055205</v>
      </c>
      <c r="I343">
        <v>10258.798867322201</v>
      </c>
      <c r="J343">
        <v>10122.2949893399</v>
      </c>
      <c r="K343">
        <v>100.07313973640299</v>
      </c>
    </row>
    <row r="344" spans="1:11" x14ac:dyDescent="0.35">
      <c r="A344" s="1">
        <v>50587</v>
      </c>
      <c r="B344">
        <f t="shared" si="24"/>
        <v>2038</v>
      </c>
      <c r="C344" s="3">
        <f t="shared" si="27"/>
        <v>35523.693192308623</v>
      </c>
      <c r="D344" s="3">
        <f t="shared" si="28"/>
        <v>35051.012046501171</v>
      </c>
      <c r="E344" s="3">
        <f t="shared" si="29"/>
        <v>568.39368581824306</v>
      </c>
      <c r="F344" s="4">
        <f t="shared" si="25"/>
        <v>71143.098924628037</v>
      </c>
      <c r="G344" s="2">
        <f t="shared" si="26"/>
        <v>21322.793228014641</v>
      </c>
      <c r="H344" s="3">
        <v>70574.705238809795</v>
      </c>
      <c r="I344">
        <v>10680.465723395</v>
      </c>
      <c r="J344">
        <v>10538.3511338845</v>
      </c>
      <c r="K344">
        <v>103.976370735141</v>
      </c>
    </row>
    <row r="345" spans="1:11" x14ac:dyDescent="0.35">
      <c r="A345" s="1">
        <v>50618</v>
      </c>
      <c r="B345">
        <f t="shared" si="24"/>
        <v>2038</v>
      </c>
      <c r="C345" s="3">
        <f t="shared" si="27"/>
        <v>35789.061997564626</v>
      </c>
      <c r="D345" s="3">
        <f t="shared" si="28"/>
        <v>35312.849832888976</v>
      </c>
      <c r="E345" s="3">
        <f t="shared" si="29"/>
        <v>572.63969572785743</v>
      </c>
      <c r="F345" s="4">
        <f t="shared" si="25"/>
        <v>71674.551526181473</v>
      </c>
      <c r="G345" s="2">
        <f t="shared" si="26"/>
        <v>21481.868039528283</v>
      </c>
      <c r="H345" s="3">
        <v>71101.911830453595</v>
      </c>
      <c r="I345">
        <v>10760.250851964</v>
      </c>
      <c r="J345">
        <v>10617.074639197601</v>
      </c>
      <c r="K345">
        <v>104.542548366682</v>
      </c>
    </row>
    <row r="346" spans="1:11" x14ac:dyDescent="0.35">
      <c r="A346" s="1">
        <v>50649</v>
      </c>
      <c r="B346">
        <f t="shared" si="24"/>
        <v>2038</v>
      </c>
      <c r="C346" s="3">
        <f t="shared" si="27"/>
        <v>36054.689436819062</v>
      </c>
      <c r="D346" s="3">
        <f t="shared" si="28"/>
        <v>35574.942811870242</v>
      </c>
      <c r="E346" s="3">
        <f t="shared" si="29"/>
        <v>576.8898438877053</v>
      </c>
      <c r="F346" s="4">
        <f t="shared" si="25"/>
        <v>72206.522092577012</v>
      </c>
      <c r="G346" s="2">
        <f t="shared" si="26"/>
        <v>20942.996186179033</v>
      </c>
      <c r="H346" s="3">
        <v>71629.632248689304</v>
      </c>
      <c r="I346">
        <v>10490.4326523786</v>
      </c>
      <c r="J346">
        <v>10350.8466484729</v>
      </c>
      <c r="K346">
        <v>101.716885327531</v>
      </c>
    </row>
    <row r="347" spans="1:11" x14ac:dyDescent="0.35">
      <c r="A347" s="1">
        <v>50679</v>
      </c>
      <c r="B347">
        <f t="shared" si="24"/>
        <v>2038</v>
      </c>
      <c r="C347" s="3">
        <f t="shared" si="27"/>
        <v>36320.571429910618</v>
      </c>
      <c r="D347" s="3">
        <f t="shared" si="28"/>
        <v>35837.286957574594</v>
      </c>
      <c r="E347" s="3">
        <f t="shared" si="29"/>
        <v>581.14406501352926</v>
      </c>
      <c r="F347" s="4">
        <f t="shared" si="25"/>
        <v>72739.002452498738</v>
      </c>
      <c r="G347" s="2">
        <f t="shared" si="26"/>
        <v>21800.474832867596</v>
      </c>
      <c r="H347" s="3">
        <v>72157.858387485205</v>
      </c>
      <c r="I347">
        <v>10920.0531631455</v>
      </c>
      <c r="J347">
        <v>10774.7506161494</v>
      </c>
      <c r="K347">
        <v>105.67105357269701</v>
      </c>
    </row>
    <row r="348" spans="1:11" x14ac:dyDescent="0.35">
      <c r="A348" s="1">
        <v>50710</v>
      </c>
      <c r="B348">
        <f t="shared" si="24"/>
        <v>2038</v>
      </c>
      <c r="C348" s="3">
        <f t="shared" si="27"/>
        <v>36586.708943261918</v>
      </c>
      <c r="D348" s="3">
        <f t="shared" si="28"/>
        <v>36099.883223565375</v>
      </c>
      <c r="E348" s="3">
        <f t="shared" si="29"/>
        <v>585.40237456848854</v>
      </c>
      <c r="F348" s="4">
        <f t="shared" si="25"/>
        <v>73271.994541395776</v>
      </c>
      <c r="G348" s="2">
        <f t="shared" si="26"/>
        <v>21251.617706451078</v>
      </c>
      <c r="H348" s="3">
        <v>72686.592166827293</v>
      </c>
      <c r="I348">
        <v>10645.2284608925</v>
      </c>
      <c r="J348">
        <v>10503.582739428201</v>
      </c>
      <c r="K348">
        <v>102.80650613037901</v>
      </c>
    </row>
    <row r="349" spans="1:11" x14ac:dyDescent="0.35">
      <c r="A349" s="1">
        <v>50740</v>
      </c>
      <c r="B349">
        <f t="shared" si="24"/>
        <v>2038</v>
      </c>
      <c r="C349" s="3">
        <f t="shared" si="27"/>
        <v>36853.097936499624</v>
      </c>
      <c r="D349" s="3">
        <f t="shared" si="28"/>
        <v>36362.72762323077</v>
      </c>
      <c r="E349" s="3">
        <f t="shared" si="29"/>
        <v>589.66470790494952</v>
      </c>
      <c r="F349" s="4">
        <f t="shared" si="25"/>
        <v>73805.490267635338</v>
      </c>
      <c r="G349" s="2">
        <f t="shared" si="26"/>
        <v>22119.684020508786</v>
      </c>
      <c r="H349" s="3">
        <v>73215.825559730394</v>
      </c>
      <c r="I349">
        <v>11080.161265352999</v>
      </c>
      <c r="J349">
        <v>10932.728315262901</v>
      </c>
      <c r="K349">
        <v>106.794439892889</v>
      </c>
    </row>
    <row r="350" spans="1:11" x14ac:dyDescent="0.35">
      <c r="A350" s="1">
        <v>50771</v>
      </c>
      <c r="B350">
        <f t="shared" si="24"/>
        <v>2039</v>
      </c>
      <c r="C350" s="3">
        <f t="shared" si="27"/>
        <v>37123.495880164715</v>
      </c>
      <c r="D350" s="3">
        <f t="shared" si="28"/>
        <v>36629.527629903678</v>
      </c>
      <c r="E350" s="3">
        <f t="shared" si="29"/>
        <v>593.99118609530706</v>
      </c>
      <c r="F350" s="4">
        <f t="shared" si="25"/>
        <v>74347.014696163707</v>
      </c>
      <c r="G350" s="2">
        <f t="shared" si="26"/>
        <v>22470.621451786901</v>
      </c>
      <c r="H350" s="3">
        <v>73753.023510068393</v>
      </c>
      <c r="I350">
        <v>11256.0470731024</v>
      </c>
      <c r="J350">
        <v>11106.2737813066</v>
      </c>
      <c r="K350">
        <v>108.300597377899</v>
      </c>
    </row>
    <row r="351" spans="1:11" x14ac:dyDescent="0.35">
      <c r="A351" s="1">
        <v>50802</v>
      </c>
      <c r="B351">
        <f t="shared" si="24"/>
        <v>2039</v>
      </c>
      <c r="C351" s="3">
        <f t="shared" si="27"/>
        <v>37394.078309440571</v>
      </c>
      <c r="D351" s="3">
        <f t="shared" si="28"/>
        <v>36896.509667406834</v>
      </c>
      <c r="E351" s="3">
        <f t="shared" si="29"/>
        <v>598.32061613123187</v>
      </c>
      <c r="F351" s="4">
        <f t="shared" si="25"/>
        <v>74888.908592978623</v>
      </c>
      <c r="G351" s="2">
        <f t="shared" si="26"/>
        <v>20443.805920660081</v>
      </c>
      <c r="H351" s="3">
        <v>74290.587976847397</v>
      </c>
      <c r="I351">
        <v>10240.8547126589</v>
      </c>
      <c r="J351">
        <v>10104.5896001237</v>
      </c>
      <c r="K351">
        <v>98.361607877480495</v>
      </c>
    </row>
    <row r="352" spans="1:11" x14ac:dyDescent="0.35">
      <c r="A352" s="1">
        <v>50830</v>
      </c>
      <c r="B352">
        <f t="shared" si="24"/>
        <v>2039</v>
      </c>
      <c r="C352" s="3">
        <f t="shared" si="27"/>
        <v>37664.836056772358</v>
      </c>
      <c r="D352" s="3">
        <f t="shared" si="28"/>
        <v>37163.664690169637</v>
      </c>
      <c r="E352" s="3">
        <f t="shared" si="29"/>
        <v>602.65285132808015</v>
      </c>
      <c r="F352" s="4">
        <f t="shared" si="25"/>
        <v>75431.153598270073</v>
      </c>
      <c r="G352" s="2">
        <f t="shared" si="26"/>
        <v>22797.910124981903</v>
      </c>
      <c r="H352" s="3">
        <v>74828.500746941994</v>
      </c>
      <c r="I352">
        <v>11420.1843766076</v>
      </c>
      <c r="J352">
        <v>11268.2270690474</v>
      </c>
      <c r="K352">
        <v>109.49867932690201</v>
      </c>
    </row>
    <row r="353" spans="1:11" x14ac:dyDescent="0.35">
      <c r="A353" s="1">
        <v>50861</v>
      </c>
      <c r="B353">
        <f t="shared" si="24"/>
        <v>2039</v>
      </c>
      <c r="C353" s="3">
        <f t="shared" si="27"/>
        <v>37935.775145937791</v>
      </c>
      <c r="D353" s="3">
        <f t="shared" si="28"/>
        <v>37430.998641816921</v>
      </c>
      <c r="E353" s="3">
        <f t="shared" si="29"/>
        <v>606.98798806877016</v>
      </c>
      <c r="F353" s="4">
        <f t="shared" si="25"/>
        <v>75973.76177582347</v>
      </c>
      <c r="G353" s="2">
        <f t="shared" si="26"/>
        <v>22221.013966363738</v>
      </c>
      <c r="H353" s="3">
        <v>75366.773787754704</v>
      </c>
      <c r="I353">
        <v>11131.2915395741</v>
      </c>
      <c r="J353">
        <v>10983.178248558799</v>
      </c>
      <c r="K353">
        <v>106.54417823084</v>
      </c>
    </row>
    <row r="354" spans="1:11" x14ac:dyDescent="0.35">
      <c r="A354" s="1">
        <v>50891</v>
      </c>
      <c r="B354">
        <f t="shared" si="24"/>
        <v>2039</v>
      </c>
      <c r="C354" s="3">
        <f t="shared" si="27"/>
        <v>38206.891476165089</v>
      </c>
      <c r="D354" s="3">
        <f t="shared" si="28"/>
        <v>37698.507476142113</v>
      </c>
      <c r="E354" s="3">
        <f t="shared" si="29"/>
        <v>611.32596073926868</v>
      </c>
      <c r="F354" s="4">
        <f t="shared" si="25"/>
        <v>76516.724913046477</v>
      </c>
      <c r="G354" s="2">
        <f t="shared" si="26"/>
        <v>23125.624131248336</v>
      </c>
      <c r="H354" s="3">
        <v>75905.398952307194</v>
      </c>
      <c r="I354">
        <v>11584.538545638699</v>
      </c>
      <c r="J354">
        <v>11430.394336695101</v>
      </c>
      <c r="K354">
        <v>110.691248914537</v>
      </c>
    </row>
    <row r="355" spans="1:11" x14ac:dyDescent="0.35">
      <c r="A355" s="1">
        <v>50922</v>
      </c>
      <c r="B355">
        <f t="shared" si="24"/>
        <v>2039</v>
      </c>
      <c r="C355" s="3">
        <f t="shared" si="27"/>
        <v>38478.185939970521</v>
      </c>
      <c r="D355" s="3">
        <f t="shared" si="28"/>
        <v>37966.192073785583</v>
      </c>
      <c r="E355" s="3">
        <f t="shared" si="29"/>
        <v>615.66678362020275</v>
      </c>
      <c r="F355" s="4">
        <f t="shared" si="25"/>
        <v>77060.044797376293</v>
      </c>
      <c r="G355" s="2">
        <f t="shared" si="26"/>
        <v>22538.361084289325</v>
      </c>
      <c r="H355" s="3">
        <v>76444.378013756097</v>
      </c>
      <c r="I355">
        <v>11290.4482368965</v>
      </c>
      <c r="J355">
        <v>11140.2172022084</v>
      </c>
      <c r="K355">
        <v>107.695645184423</v>
      </c>
    </row>
    <row r="356" spans="1:11" x14ac:dyDescent="0.35">
      <c r="A356" s="1">
        <v>50952</v>
      </c>
      <c r="B356">
        <f t="shared" si="24"/>
        <v>2039</v>
      </c>
      <c r="C356" s="3">
        <f t="shared" si="27"/>
        <v>38749.654475328352</v>
      </c>
      <c r="D356" s="3">
        <f t="shared" si="28"/>
        <v>38234.048426771245</v>
      </c>
      <c r="E356" s="3">
        <f t="shared" si="29"/>
        <v>620.01039171749164</v>
      </c>
      <c r="F356" s="4">
        <f t="shared" si="25"/>
        <v>77603.713293817083</v>
      </c>
      <c r="G356" s="2">
        <f t="shared" si="26"/>
        <v>23453.758935391208</v>
      </c>
      <c r="H356" s="3">
        <v>76983.702902099598</v>
      </c>
      <c r="I356">
        <v>11749.107256727801</v>
      </c>
      <c r="J356">
        <v>11592.7732916979</v>
      </c>
      <c r="K356">
        <v>111.878386965506</v>
      </c>
    </row>
    <row r="357" spans="1:11" x14ac:dyDescent="0.35">
      <c r="A357" s="1">
        <v>50983</v>
      </c>
      <c r="B357">
        <f t="shared" si="24"/>
        <v>2039</v>
      </c>
      <c r="C357" s="3">
        <f t="shared" si="27"/>
        <v>39021.297942161043</v>
      </c>
      <c r="D357" s="3">
        <f t="shared" si="28"/>
        <v>38502.077383579366</v>
      </c>
      <c r="E357" s="3">
        <f t="shared" si="29"/>
        <v>624.35679879024804</v>
      </c>
      <c r="F357" s="4">
        <f t="shared" si="25"/>
        <v>78147.732124530652</v>
      </c>
      <c r="G357" s="2">
        <f t="shared" si="26"/>
        <v>23617.982120589873</v>
      </c>
      <c r="H357" s="3">
        <v>77523.375325740402</v>
      </c>
      <c r="I357">
        <v>11831.471042176199</v>
      </c>
      <c r="J357">
        <v>11674.041142206501</v>
      </c>
      <c r="K357">
        <v>112.46993620717301</v>
      </c>
    </row>
    <row r="358" spans="1:11" x14ac:dyDescent="0.35">
      <c r="A358" s="1">
        <v>51014</v>
      </c>
      <c r="B358">
        <f t="shared" si="24"/>
        <v>2039</v>
      </c>
      <c r="C358" s="3">
        <f t="shared" si="27"/>
        <v>39293.114723740327</v>
      </c>
      <c r="D358" s="3">
        <f t="shared" si="28"/>
        <v>38770.277348993979</v>
      </c>
      <c r="E358" s="3">
        <f t="shared" si="29"/>
        <v>628.70597897015546</v>
      </c>
      <c r="F358" s="4">
        <f t="shared" si="25"/>
        <v>78692.098051704466</v>
      </c>
      <c r="G358" s="2">
        <f t="shared" si="26"/>
        <v>23015.137135558882</v>
      </c>
      <c r="H358" s="3">
        <v>78063.392072734307</v>
      </c>
      <c r="I358">
        <v>11529.5684299395</v>
      </c>
      <c r="J358">
        <v>11376.155654964199</v>
      </c>
      <c r="K358">
        <v>109.413050655185</v>
      </c>
    </row>
    <row r="359" spans="1:11" x14ac:dyDescent="0.35">
      <c r="A359" s="1">
        <v>51044</v>
      </c>
      <c r="B359">
        <f t="shared" si="24"/>
        <v>2039</v>
      </c>
      <c r="C359" s="3">
        <f t="shared" si="27"/>
        <v>39565.100814955542</v>
      </c>
      <c r="D359" s="3">
        <f t="shared" si="28"/>
        <v>39038.644371196766</v>
      </c>
      <c r="E359" s="3">
        <f t="shared" si="29"/>
        <v>633.05786817379783</v>
      </c>
      <c r="F359" s="4">
        <f t="shared" si="25"/>
        <v>79236.803054326112</v>
      </c>
      <c r="G359" s="2">
        <f t="shared" si="26"/>
        <v>23946.735264058399</v>
      </c>
      <c r="H359" s="3">
        <v>78603.7451861523</v>
      </c>
      <c r="I359">
        <v>11996.35504864</v>
      </c>
      <c r="J359">
        <v>11836.731197254399</v>
      </c>
      <c r="K359">
        <v>113.649018164</v>
      </c>
    </row>
    <row r="360" spans="1:11" x14ac:dyDescent="0.35">
      <c r="A360" s="1">
        <v>51075</v>
      </c>
      <c r="B360">
        <f t="shared" si="24"/>
        <v>2039</v>
      </c>
      <c r="C360" s="3">
        <f t="shared" si="27"/>
        <v>39837.257026422849</v>
      </c>
      <c r="D360" s="3">
        <f t="shared" si="28"/>
        <v>39307.179250017754</v>
      </c>
      <c r="E360" s="3">
        <f t="shared" si="29"/>
        <v>637.41247937136677</v>
      </c>
      <c r="F360" s="4">
        <f t="shared" si="25"/>
        <v>79781.848755811967</v>
      </c>
      <c r="G360" s="2">
        <f t="shared" si="26"/>
        <v>23333.48061996324</v>
      </c>
      <c r="H360" s="3">
        <v>79144.436276440596</v>
      </c>
      <c r="I360">
        <v>11689.2331945811</v>
      </c>
      <c r="J360">
        <v>11533.695915574501</v>
      </c>
      <c r="K360">
        <v>110.55150980763899</v>
      </c>
    </row>
    <row r="361" spans="1:11" x14ac:dyDescent="0.35">
      <c r="A361" s="1">
        <v>51105</v>
      </c>
      <c r="B361">
        <f t="shared" si="24"/>
        <v>2039</v>
      </c>
      <c r="C361" s="3">
        <f t="shared" si="27"/>
        <v>40109.579390222672</v>
      </c>
      <c r="D361" s="3">
        <f t="shared" si="28"/>
        <v>39575.878070334838</v>
      </c>
      <c r="E361" s="3">
        <f t="shared" si="29"/>
        <v>641.76974907451893</v>
      </c>
      <c r="F361" s="4">
        <f t="shared" si="25"/>
        <v>80327.227209632038</v>
      </c>
      <c r="G361" s="2">
        <f t="shared" si="26"/>
        <v>24275.890095717743</v>
      </c>
      <c r="H361" s="3">
        <v>79685.457460557504</v>
      </c>
      <c r="I361">
        <v>12161.4439317906</v>
      </c>
      <c r="J361">
        <v>11999.623402894</v>
      </c>
      <c r="K361">
        <v>114.822761033143</v>
      </c>
    </row>
    <row r="362" spans="1:11" x14ac:dyDescent="0.35">
      <c r="A362" s="1">
        <v>51136</v>
      </c>
      <c r="B362">
        <f t="shared" si="24"/>
        <v>2040</v>
      </c>
      <c r="C362" s="3">
        <f t="shared" si="27"/>
        <v>40386.172615396383</v>
      </c>
      <c r="D362" s="3">
        <f t="shared" si="28"/>
        <v>39848.790923597619</v>
      </c>
      <c r="E362" s="3">
        <f t="shared" si="29"/>
        <v>646.19535431431643</v>
      </c>
      <c r="F362" s="4">
        <f t="shared" si="25"/>
        <v>80881.158893308311</v>
      </c>
      <c r="G362" s="2">
        <f t="shared" si="26"/>
        <v>24648.531544138146</v>
      </c>
      <c r="H362" s="3">
        <v>80234.963538993994</v>
      </c>
      <c r="I362">
        <v>12348.2102632445</v>
      </c>
      <c r="J362">
        <v>12183.904616075301</v>
      </c>
      <c r="K362">
        <v>116.416664818347</v>
      </c>
    </row>
    <row r="363" spans="1:11" x14ac:dyDescent="0.35">
      <c r="A363" s="1">
        <v>51167</v>
      </c>
      <c r="B363">
        <f t="shared" si="24"/>
        <v>2040</v>
      </c>
      <c r="C363" s="3">
        <f t="shared" si="27"/>
        <v>40662.869520637651</v>
      </c>
      <c r="D363" s="3">
        <f t="shared" si="28"/>
        <v>40121.80607735255</v>
      </c>
      <c r="E363" s="3">
        <f t="shared" si="29"/>
        <v>650.62261847779132</v>
      </c>
      <c r="F363" s="4">
        <f t="shared" si="25"/>
        <v>81435.298216467985</v>
      </c>
      <c r="G363" s="2">
        <f t="shared" si="26"/>
        <v>23216.123502844737</v>
      </c>
      <c r="H363" s="3">
        <v>80784.675597990194</v>
      </c>
      <c r="I363">
        <v>11630.694430151299</v>
      </c>
      <c r="J363">
        <v>11475.9360696574</v>
      </c>
      <c r="K363">
        <v>109.493003036038</v>
      </c>
    </row>
    <row r="364" spans="1:11" x14ac:dyDescent="0.35">
      <c r="A364" s="1">
        <v>51196</v>
      </c>
      <c r="B364">
        <f t="shared" si="24"/>
        <v>2040</v>
      </c>
      <c r="C364" s="3">
        <f t="shared" si="27"/>
        <v>40939.66364168749</v>
      </c>
      <c r="D364" s="3">
        <f t="shared" si="28"/>
        <v>40394.917153354618</v>
      </c>
      <c r="E364" s="3">
        <f t="shared" si="29"/>
        <v>655.05143813414406</v>
      </c>
      <c r="F364" s="4">
        <f t="shared" si="25"/>
        <v>81989.632233176249</v>
      </c>
      <c r="G364" s="2">
        <f t="shared" si="26"/>
        <v>24985.996977973136</v>
      </c>
      <c r="H364" s="3">
        <v>81334.5807950421</v>
      </c>
      <c r="I364">
        <v>12517.4420356273</v>
      </c>
      <c r="J364">
        <v>12350.8845855417</v>
      </c>
      <c r="K364">
        <v>117.670356804137</v>
      </c>
    </row>
    <row r="365" spans="1:11" x14ac:dyDescent="0.35">
      <c r="A365" s="1">
        <v>51227</v>
      </c>
      <c r="B365">
        <f t="shared" si="24"/>
        <v>2040</v>
      </c>
      <c r="C365" s="3">
        <f t="shared" si="27"/>
        <v>41216.558166574883</v>
      </c>
      <c r="D365" s="3">
        <f t="shared" si="28"/>
        <v>40668.127297212617</v>
      </c>
      <c r="E365" s="3">
        <f t="shared" si="29"/>
        <v>659.48186429314808</v>
      </c>
      <c r="F365" s="4">
        <f t="shared" si="25"/>
        <v>82544.167328080643</v>
      </c>
      <c r="G365" s="2">
        <f t="shared" si="26"/>
        <v>24343.372315940549</v>
      </c>
      <c r="H365" s="3">
        <v>81884.685463787493</v>
      </c>
      <c r="I365">
        <v>12195.584015484999</v>
      </c>
      <c r="J365">
        <v>12033.3092176356</v>
      </c>
      <c r="K365">
        <v>114.479082819949</v>
      </c>
    </row>
    <row r="366" spans="1:11" x14ac:dyDescent="0.35">
      <c r="A366" s="1">
        <v>51257</v>
      </c>
      <c r="B366">
        <f t="shared" si="24"/>
        <v>2040</v>
      </c>
      <c r="C366" s="3">
        <f t="shared" si="27"/>
        <v>41493.549063097729</v>
      </c>
      <c r="D366" s="3">
        <f t="shared" si="28"/>
        <v>40941.432530377271</v>
      </c>
      <c r="E366" s="3">
        <f t="shared" si="29"/>
        <v>663.91383243791313</v>
      </c>
      <c r="F366" s="4">
        <f t="shared" si="25"/>
        <v>83098.895425912924</v>
      </c>
      <c r="G366" s="2">
        <f t="shared" si="26"/>
        <v>25323.696246806838</v>
      </c>
      <c r="H366" s="3">
        <v>82434.981593474993</v>
      </c>
      <c r="I366">
        <v>12686.7943956653</v>
      </c>
      <c r="J366">
        <v>12517.983538120499</v>
      </c>
      <c r="K366">
        <v>118.91831302103699</v>
      </c>
    </row>
    <row r="367" spans="1:11" x14ac:dyDescent="0.35">
      <c r="A367" s="1">
        <v>51288</v>
      </c>
      <c r="B367">
        <f t="shared" si="24"/>
        <v>2040</v>
      </c>
      <c r="C367" s="3">
        <f t="shared" si="27"/>
        <v>41770.637053050108</v>
      </c>
      <c r="D367" s="3">
        <f t="shared" si="28"/>
        <v>41214.833565038396</v>
      </c>
      <c r="E367" s="3">
        <f t="shared" si="29"/>
        <v>668.34735411744111</v>
      </c>
      <c r="F367" s="4">
        <f t="shared" si="25"/>
        <v>83653.817972205943</v>
      </c>
      <c r="G367" s="2">
        <f t="shared" si="26"/>
        <v>24670.289037436141</v>
      </c>
      <c r="H367" s="3">
        <v>82985.470618088497</v>
      </c>
      <c r="I367">
        <v>12359.530640623099</v>
      </c>
      <c r="J367">
        <v>12195.074364181201</v>
      </c>
      <c r="K367">
        <v>115.684032631843</v>
      </c>
    </row>
    <row r="368" spans="1:11" x14ac:dyDescent="0.35">
      <c r="A368" s="1">
        <v>51318</v>
      </c>
      <c r="B368">
        <f t="shared" si="24"/>
        <v>2040</v>
      </c>
      <c r="C368" s="3">
        <f t="shared" si="27"/>
        <v>42047.818141264805</v>
      </c>
      <c r="D368" s="3">
        <f t="shared" si="28"/>
        <v>41488.3264591888</v>
      </c>
      <c r="E368" s="3">
        <f t="shared" si="29"/>
        <v>672.78236540741523</v>
      </c>
      <c r="F368" s="4">
        <f t="shared" si="25"/>
        <v>84208.926965861028</v>
      </c>
      <c r="G368" s="2">
        <f t="shared" si="26"/>
        <v>25661.622890662486</v>
      </c>
      <c r="H368" s="3">
        <v>83536.144600453597</v>
      </c>
      <c r="I368">
        <v>12856.2640600675</v>
      </c>
      <c r="J368">
        <v>12685.198234208199</v>
      </c>
      <c r="K368">
        <v>120.160596386786</v>
      </c>
    </row>
    <row r="369" spans="1:11" x14ac:dyDescent="0.35">
      <c r="A369" s="1">
        <v>51349</v>
      </c>
      <c r="B369">
        <f t="shared" si="24"/>
        <v>2040</v>
      </c>
      <c r="C369" s="3">
        <f t="shared" si="27"/>
        <v>42325.093014312952</v>
      </c>
      <c r="D369" s="3">
        <f t="shared" si="28"/>
        <v>41761.911890264055</v>
      </c>
      <c r="E369" s="3">
        <f t="shared" si="29"/>
        <v>677.21887729325545</v>
      </c>
      <c r="F369" s="4">
        <f t="shared" si="25"/>
        <v>84764.223781870271</v>
      </c>
      <c r="G369" s="2">
        <f t="shared" si="26"/>
        <v>25830.669347717328</v>
      </c>
      <c r="H369" s="3">
        <v>84087.004904576999</v>
      </c>
      <c r="I369">
        <v>12941.0417998578</v>
      </c>
      <c r="J369">
        <v>12768.847918911501</v>
      </c>
      <c r="K369">
        <v>120.77962894802999</v>
      </c>
    </row>
    <row r="370" spans="1:11" x14ac:dyDescent="0.35">
      <c r="A370" s="1">
        <v>51380</v>
      </c>
      <c r="B370">
        <f t="shared" si="24"/>
        <v>2040</v>
      </c>
      <c r="C370" s="3">
        <f t="shared" si="27"/>
        <v>42602.460000150422</v>
      </c>
      <c r="D370" s="3">
        <f t="shared" si="28"/>
        <v>42035.588208468376</v>
      </c>
      <c r="E370" s="3">
        <f t="shared" si="29"/>
        <v>681.65686302156905</v>
      </c>
      <c r="F370" s="4">
        <f t="shared" si="25"/>
        <v>85319.705071640361</v>
      </c>
      <c r="G370" s="2">
        <f t="shared" si="26"/>
        <v>25161.068095925726</v>
      </c>
      <c r="H370" s="3">
        <v>84638.048208618799</v>
      </c>
      <c r="I370">
        <v>12605.659067852999</v>
      </c>
      <c r="J370">
        <v>12437.9277993547</v>
      </c>
      <c r="K370">
        <v>117.48122871803</v>
      </c>
    </row>
    <row r="371" spans="1:11" x14ac:dyDescent="0.35">
      <c r="A371" s="1">
        <v>51410</v>
      </c>
      <c r="B371">
        <f t="shared" si="24"/>
        <v>2040</v>
      </c>
      <c r="C371" s="3">
        <f t="shared" si="27"/>
        <v>42879.915158406482</v>
      </c>
      <c r="D371" s="3">
        <f t="shared" si="28"/>
        <v>42309.351525861923</v>
      </c>
      <c r="E371" s="3">
        <f t="shared" si="29"/>
        <v>686.09625954480532</v>
      </c>
      <c r="F371" s="4">
        <f t="shared" si="25"/>
        <v>85875.362943813205</v>
      </c>
      <c r="G371" s="2">
        <f t="shared" si="26"/>
        <v>26168.923533352427</v>
      </c>
      <c r="H371" s="3">
        <v>85189.266684268398</v>
      </c>
      <c r="I371">
        <v>13110.680566056701</v>
      </c>
      <c r="J371">
        <v>12936.2294667224</v>
      </c>
      <c r="K371">
        <v>122.013500573324</v>
      </c>
    </row>
    <row r="372" spans="1:11" x14ac:dyDescent="0.35">
      <c r="A372" s="1">
        <v>51441</v>
      </c>
      <c r="B372">
        <f t="shared" si="24"/>
        <v>2040</v>
      </c>
      <c r="C372" s="3">
        <f t="shared" si="27"/>
        <v>43157.459122466404</v>
      </c>
      <c r="D372" s="3">
        <f t="shared" si="28"/>
        <v>42583.202467402101</v>
      </c>
      <c r="E372" s="3">
        <f t="shared" si="29"/>
        <v>690.53707699738879</v>
      </c>
      <c r="F372" s="4">
        <f t="shared" si="25"/>
        <v>86431.198666865908</v>
      </c>
      <c r="G372" s="2">
        <f t="shared" si="26"/>
        <v>25488.512190067529</v>
      </c>
      <c r="H372" s="3">
        <v>85740.661589868498</v>
      </c>
      <c r="I372">
        <v>12769.877981944999</v>
      </c>
      <c r="J372">
        <v>12599.9616117695</v>
      </c>
      <c r="K372">
        <v>118.67259635303</v>
      </c>
    </row>
    <row r="373" spans="1:11" x14ac:dyDescent="0.35">
      <c r="A373" s="1">
        <v>51471</v>
      </c>
      <c r="B373">
        <f t="shared" si="24"/>
        <v>2040</v>
      </c>
      <c r="C373" s="3">
        <f t="shared" si="27"/>
        <v>43435.08798804009</v>
      </c>
      <c r="D373" s="3">
        <f t="shared" si="28"/>
        <v>42857.137180749603</v>
      </c>
      <c r="E373" s="3">
        <f t="shared" si="29"/>
        <v>694.97925290907392</v>
      </c>
      <c r="F373" s="4">
        <f t="shared" si="25"/>
        <v>86987.204421698771</v>
      </c>
      <c r="G373" s="2">
        <f t="shared" si="26"/>
        <v>26507.385165301734</v>
      </c>
      <c r="H373" s="3">
        <v>86292.225168789693</v>
      </c>
      <c r="I373">
        <v>13280.4265555576</v>
      </c>
      <c r="J373">
        <v>13103.7168111189</v>
      </c>
      <c r="K373">
        <v>123.24179862523199</v>
      </c>
    </row>
    <row r="374" spans="1:11" x14ac:dyDescent="0.35">
      <c r="A374" s="1">
        <v>51502</v>
      </c>
      <c r="B374">
        <f t="shared" si="24"/>
        <v>2041</v>
      </c>
      <c r="C374" s="3">
        <f t="shared" si="27"/>
        <v>43715.534513784893</v>
      </c>
      <c r="D374" s="3">
        <f t="shared" si="28"/>
        <v>43133.852062253216</v>
      </c>
      <c r="E374" s="3">
        <f t="shared" si="29"/>
        <v>699.46651254111919</v>
      </c>
      <c r="F374" s="4">
        <f t="shared" si="25"/>
        <v>87548.853088579228</v>
      </c>
      <c r="G374" s="2">
        <f t="shared" si="26"/>
        <v>26678.392933537401</v>
      </c>
      <c r="H374" s="3">
        <v>86849.386576038101</v>
      </c>
      <c r="I374">
        <v>13366.1740389964</v>
      </c>
      <c r="J374">
        <v>13188.3233360334</v>
      </c>
      <c r="K374">
        <v>123.895558507601</v>
      </c>
    </row>
    <row r="375" spans="1:11" x14ac:dyDescent="0.35">
      <c r="A375" s="1">
        <v>51533</v>
      </c>
      <c r="B375">
        <f t="shared" si="24"/>
        <v>2041</v>
      </c>
      <c r="C375" s="3">
        <f t="shared" si="27"/>
        <v>43995.980714848367</v>
      </c>
      <c r="D375" s="3">
        <f t="shared" si="28"/>
        <v>43410.566623395738</v>
      </c>
      <c r="E375" s="3">
        <f t="shared" si="29"/>
        <v>703.95376697812981</v>
      </c>
      <c r="F375" s="4">
        <f t="shared" si="25"/>
        <v>88110.501105222225</v>
      </c>
      <c r="G375" s="2">
        <f t="shared" si="26"/>
        <v>24251.070086886593</v>
      </c>
      <c r="H375" s="3">
        <v>87406.547338244098</v>
      </c>
      <c r="I375">
        <v>12150.1225757598</v>
      </c>
      <c r="J375">
        <v>11988.452689158001</v>
      </c>
      <c r="K375">
        <v>112.494821968791</v>
      </c>
    </row>
    <row r="376" spans="1:11" x14ac:dyDescent="0.35">
      <c r="A376" s="1">
        <v>51561</v>
      </c>
      <c r="B376">
        <f t="shared" si="24"/>
        <v>2041</v>
      </c>
      <c r="C376" s="3">
        <f t="shared" si="27"/>
        <v>44276.418049632579</v>
      </c>
      <c r="D376" s="3">
        <f t="shared" si="28"/>
        <v>43687.272436234431</v>
      </c>
      <c r="E376" s="3">
        <f t="shared" si="29"/>
        <v>708.44087955102964</v>
      </c>
      <c r="F376" s="4">
        <f t="shared" si="25"/>
        <v>88672.131365418027</v>
      </c>
      <c r="G376" s="2">
        <f t="shared" si="26"/>
        <v>27020.398184088346</v>
      </c>
      <c r="H376" s="3">
        <v>87963.690485867002</v>
      </c>
      <c r="I376">
        <v>13537.666096433801</v>
      </c>
      <c r="J376">
        <v>13357.533515135399</v>
      </c>
      <c r="K376">
        <v>125.198572519145</v>
      </c>
    </row>
    <row r="377" spans="1:11" x14ac:dyDescent="0.35">
      <c r="A377" s="1">
        <v>51592</v>
      </c>
      <c r="B377">
        <f t="shared" si="24"/>
        <v>2041</v>
      </c>
      <c r="C377" s="3">
        <f t="shared" si="27"/>
        <v>44556.851695508674</v>
      </c>
      <c r="D377" s="3">
        <f t="shared" si="28"/>
        <v>43963.974609249919</v>
      </c>
      <c r="E377" s="3">
        <f t="shared" si="29"/>
        <v>712.92793309988406</v>
      </c>
      <c r="F377" s="4">
        <f t="shared" si="25"/>
        <v>89233.754237858477</v>
      </c>
      <c r="G377" s="2">
        <f t="shared" si="26"/>
        <v>26314.251903498101</v>
      </c>
      <c r="H377" s="3">
        <v>88520.826304758593</v>
      </c>
      <c r="I377">
        <v>13183.9448146536</v>
      </c>
      <c r="J377">
        <v>13008.5188590832</v>
      </c>
      <c r="K377">
        <v>121.788229761304</v>
      </c>
    </row>
    <row r="378" spans="1:11" x14ac:dyDescent="0.35">
      <c r="A378" s="1">
        <v>51622</v>
      </c>
      <c r="B378">
        <f t="shared" si="24"/>
        <v>2041</v>
      </c>
      <c r="C378" s="3">
        <f t="shared" si="27"/>
        <v>44837.277682870728</v>
      </c>
      <c r="D378" s="3">
        <f t="shared" si="28"/>
        <v>44240.669225656173</v>
      </c>
      <c r="E378" s="3">
        <f t="shared" si="29"/>
        <v>717.41486410936727</v>
      </c>
      <c r="F378" s="4">
        <f t="shared" si="25"/>
        <v>89795.361772636272</v>
      </c>
      <c r="G378" s="2">
        <f t="shared" si="26"/>
        <v>27362.382943402739</v>
      </c>
      <c r="H378" s="3">
        <v>89077.946908526894</v>
      </c>
      <c r="I378">
        <v>13709.150845566801</v>
      </c>
      <c r="J378">
        <v>13526.736483177299</v>
      </c>
      <c r="K378">
        <v>126.495614658636</v>
      </c>
    </row>
    <row r="379" spans="1:11" x14ac:dyDescent="0.35">
      <c r="A379" s="1">
        <v>51653</v>
      </c>
      <c r="B379">
        <f t="shared" si="24"/>
        <v>2041</v>
      </c>
      <c r="C379" s="3">
        <f t="shared" si="27"/>
        <v>45117.696540525947</v>
      </c>
      <c r="D379" s="3">
        <f t="shared" si="28"/>
        <v>44517.356807224052</v>
      </c>
      <c r="E379" s="3">
        <f t="shared" si="29"/>
        <v>721.90168104061195</v>
      </c>
      <c r="F379" s="4">
        <f t="shared" si="25"/>
        <v>90356.955028790617</v>
      </c>
      <c r="G379" s="2">
        <f t="shared" si="26"/>
        <v>26645.193352168721</v>
      </c>
      <c r="H379" s="3">
        <v>89635.053347749999</v>
      </c>
      <c r="I379">
        <v>13349.8934219928</v>
      </c>
      <c r="J379">
        <v>13172.259349396199</v>
      </c>
      <c r="K379">
        <v>123.040580779723</v>
      </c>
    </row>
    <row r="380" spans="1:11" x14ac:dyDescent="0.35">
      <c r="A380" s="1">
        <v>51683</v>
      </c>
      <c r="B380">
        <f t="shared" si="24"/>
        <v>2041</v>
      </c>
      <c r="C380" s="3">
        <f t="shared" si="27"/>
        <v>45398.104335438293</v>
      </c>
      <c r="D380" s="3">
        <f t="shared" si="28"/>
        <v>44794.033473250813</v>
      </c>
      <c r="E380" s="3">
        <f t="shared" si="29"/>
        <v>726.38832096342549</v>
      </c>
      <c r="F380" s="4">
        <f t="shared" si="25"/>
        <v>90918.526129652528</v>
      </c>
      <c r="G380" s="2">
        <f t="shared" si="26"/>
        <v>27704.341787361449</v>
      </c>
      <c r="H380" s="3">
        <v>90192.137808689105</v>
      </c>
      <c r="I380">
        <v>13880.625510747001</v>
      </c>
      <c r="J380">
        <v>13695.929501443999</v>
      </c>
      <c r="K380">
        <v>127.786775170452</v>
      </c>
    </row>
    <row r="381" spans="1:11" x14ac:dyDescent="0.35">
      <c r="A381" s="1">
        <v>51714</v>
      </c>
      <c r="B381">
        <f t="shared" si="24"/>
        <v>2041</v>
      </c>
      <c r="C381" s="3">
        <f t="shared" si="27"/>
        <v>45678.5015586304</v>
      </c>
      <c r="D381" s="3">
        <f t="shared" si="28"/>
        <v>45070.699708225504</v>
      </c>
      <c r="E381" s="3">
        <f t="shared" si="29"/>
        <v>730.87479173437202</v>
      </c>
      <c r="F381" s="4">
        <f t="shared" si="25"/>
        <v>91480.076058590275</v>
      </c>
      <c r="G381" s="2">
        <f t="shared" si="26"/>
        <v>27875.309241264436</v>
      </c>
      <c r="H381" s="3">
        <v>90749.201266855904</v>
      </c>
      <c r="I381">
        <v>13966.3579197618</v>
      </c>
      <c r="J381">
        <v>13780.521152515201</v>
      </c>
      <c r="K381">
        <v>128.430168987439</v>
      </c>
    </row>
    <row r="382" spans="1:11" x14ac:dyDescent="0.35">
      <c r="A382" s="1">
        <v>51745</v>
      </c>
      <c r="B382">
        <f t="shared" si="24"/>
        <v>2041</v>
      </c>
      <c r="C382" s="3">
        <f t="shared" si="27"/>
        <v>45958.886469570745</v>
      </c>
      <c r="D382" s="3">
        <f t="shared" si="28"/>
        <v>45347.353794776252</v>
      </c>
      <c r="E382" s="3">
        <f t="shared" si="29"/>
        <v>735.36106550423187</v>
      </c>
      <c r="F382" s="4">
        <f t="shared" si="25"/>
        <v>92041.601329851226</v>
      </c>
      <c r="G382" s="2">
        <f t="shared" si="26"/>
        <v>27141.549458294641</v>
      </c>
      <c r="H382" s="3">
        <v>91306.240264346998</v>
      </c>
      <c r="I382">
        <v>13598.793449287299</v>
      </c>
      <c r="J382">
        <v>13417.8475056427</v>
      </c>
      <c r="K382">
        <v>124.90850336464</v>
      </c>
    </row>
    <row r="383" spans="1:11" x14ac:dyDescent="0.35">
      <c r="A383" s="1">
        <v>51775</v>
      </c>
      <c r="B383">
        <f t="shared" si="24"/>
        <v>2041</v>
      </c>
      <c r="C383" s="3">
        <f t="shared" si="27"/>
        <v>46239.255189626332</v>
      </c>
      <c r="D383" s="3">
        <f t="shared" si="28"/>
        <v>45623.991905879469</v>
      </c>
      <c r="E383" s="3">
        <f t="shared" si="29"/>
        <v>739.84708021328356</v>
      </c>
      <c r="F383" s="4">
        <f t="shared" si="25"/>
        <v>92603.094175719074</v>
      </c>
      <c r="G383" s="2">
        <f t="shared" si="26"/>
        <v>28217.215009498916</v>
      </c>
      <c r="H383" s="3">
        <v>91863.247095505794</v>
      </c>
      <c r="I383">
        <v>14137.810258347001</v>
      </c>
      <c r="J383">
        <v>13949.692141265199</v>
      </c>
      <c r="K383">
        <v>129.71260988671699</v>
      </c>
    </row>
    <row r="384" spans="1:11" x14ac:dyDescent="0.35">
      <c r="A384" s="1">
        <v>51806</v>
      </c>
      <c r="B384">
        <f t="shared" si="24"/>
        <v>2041</v>
      </c>
      <c r="C384" s="3">
        <f t="shared" si="27"/>
        <v>46519.608152832057</v>
      </c>
      <c r="D384" s="3">
        <f t="shared" si="28"/>
        <v>45900.614469794746</v>
      </c>
      <c r="E384" s="3">
        <f t="shared" si="29"/>
        <v>744.3328428062639</v>
      </c>
      <c r="F384" s="4">
        <f t="shared" si="25"/>
        <v>93164.555465433077</v>
      </c>
      <c r="G384" s="2">
        <f t="shared" si="26"/>
        <v>27472.404427672482</v>
      </c>
      <c r="H384" s="3">
        <v>92420.222622626796</v>
      </c>
      <c r="I384">
        <v>13764.705614245</v>
      </c>
      <c r="J384">
        <v>13581.552038477501</v>
      </c>
      <c r="K384">
        <v>126.146774949979</v>
      </c>
    </row>
    <row r="385" spans="1:11" x14ac:dyDescent="0.35">
      <c r="A385" s="1">
        <v>51836</v>
      </c>
      <c r="B385">
        <f t="shared" si="24"/>
        <v>2041</v>
      </c>
      <c r="C385" s="3">
        <f t="shared" si="27"/>
        <v>46799.941516577572</v>
      </c>
      <c r="D385" s="3">
        <f t="shared" si="28"/>
        <v>46177.217695041829</v>
      </c>
      <c r="E385" s="3">
        <f t="shared" si="29"/>
        <v>748.81829179982856</v>
      </c>
      <c r="F385" s="4">
        <f t="shared" si="25"/>
        <v>93725.977503419243</v>
      </c>
      <c r="G385" s="2">
        <f t="shared" si="26"/>
        <v>28559.074117915094</v>
      </c>
      <c r="H385" s="3">
        <v>92977.159211619393</v>
      </c>
      <c r="I385">
        <v>14309.2420184906</v>
      </c>
      <c r="J385">
        <v>14118.8428253908</v>
      </c>
      <c r="K385">
        <v>130.98927403369601</v>
      </c>
    </row>
    <row r="386" spans="1:11" x14ac:dyDescent="0.35">
      <c r="A386" s="1">
        <v>51867</v>
      </c>
      <c r="B386">
        <f t="shared" si="24"/>
        <v>2042</v>
      </c>
      <c r="C386" s="3">
        <f t="shared" si="27"/>
        <v>47082.021671945768</v>
      </c>
      <c r="D386" s="3">
        <f t="shared" si="28"/>
        <v>46455.544468960434</v>
      </c>
      <c r="E386" s="3">
        <f t="shared" si="29"/>
        <v>753.33169017701709</v>
      </c>
      <c r="F386" s="4">
        <f t="shared" si="25"/>
        <v>94290.897831083217</v>
      </c>
      <c r="G386" s="2">
        <f t="shared" si="26"/>
        <v>28731.100979061262</v>
      </c>
      <c r="H386" s="3">
        <v>93537.566140906201</v>
      </c>
      <c r="I386">
        <v>14395.488989768301</v>
      </c>
      <c r="J386">
        <v>14203.942191944399</v>
      </c>
      <c r="K386">
        <v>131.669797348559</v>
      </c>
    </row>
    <row r="387" spans="1:11" x14ac:dyDescent="0.35">
      <c r="A387" s="1">
        <v>51898</v>
      </c>
      <c r="B387">
        <f t="shared" ref="B387:B450" si="30">YEAR(A387)</f>
        <v>2042</v>
      </c>
      <c r="C387" s="3">
        <f t="shared" si="27"/>
        <v>47363.983002286033</v>
      </c>
      <c r="D387" s="3">
        <f t="shared" si="28"/>
        <v>46733.753998946573</v>
      </c>
      <c r="E387" s="3">
        <f t="shared" si="29"/>
        <v>757.8431873049401</v>
      </c>
      <c r="F387" s="4">
        <f t="shared" ref="F387:F450" si="31">SUM(C387:E387)</f>
        <v>94855.58018853754</v>
      </c>
      <c r="G387" s="2">
        <f t="shared" ref="G387:G450" si="32">SUM(I387:K387)</f>
        <v>26105.984370735801</v>
      </c>
      <c r="H387" s="3">
        <v>94097.737001232599</v>
      </c>
      <c r="I387">
        <v>13080.2448269953</v>
      </c>
      <c r="J387">
        <v>12906.198706495799</v>
      </c>
      <c r="K387">
        <v>119.540837244701</v>
      </c>
    </row>
    <row r="388" spans="1:11" x14ac:dyDescent="0.35">
      <c r="A388" s="1">
        <v>51926</v>
      </c>
      <c r="B388">
        <f t="shared" si="30"/>
        <v>2042</v>
      </c>
      <c r="C388" s="3">
        <f t="shared" si="27"/>
        <v>47645.817305707249</v>
      </c>
      <c r="D388" s="3">
        <f t="shared" si="28"/>
        <v>47011.838192244162</v>
      </c>
      <c r="E388" s="3">
        <f t="shared" si="29"/>
        <v>762.35265194996998</v>
      </c>
      <c r="F388" s="4">
        <f t="shared" si="31"/>
        <v>95420.008149901376</v>
      </c>
      <c r="G388" s="2">
        <f t="shared" si="32"/>
        <v>29074.928503385199</v>
      </c>
      <c r="H388" s="3">
        <v>94657.655497951404</v>
      </c>
      <c r="I388">
        <v>14567.871431092601</v>
      </c>
      <c r="J388">
        <v>14374.030907459201</v>
      </c>
      <c r="K388">
        <v>133.02616483339801</v>
      </c>
    </row>
    <row r="389" spans="1:11" x14ac:dyDescent="0.35">
      <c r="A389" s="1">
        <v>51957</v>
      </c>
      <c r="B389">
        <f t="shared" si="30"/>
        <v>2042</v>
      </c>
      <c r="C389" s="3">
        <f t="shared" si="27"/>
        <v>47927.52927208972</v>
      </c>
      <c r="D389" s="3">
        <f t="shared" si="28"/>
        <v>47289.801676329589</v>
      </c>
      <c r="E389" s="3">
        <f t="shared" si="29"/>
        <v>766.86015915211829</v>
      </c>
      <c r="F389" s="4">
        <f t="shared" si="31"/>
        <v>95984.191107571431</v>
      </c>
      <c r="G389" s="2">
        <f t="shared" si="32"/>
        <v>28303.284236693395</v>
      </c>
      <c r="H389" s="3">
        <v>95217.330948419301</v>
      </c>
      <c r="I389">
        <v>14181.295961932101</v>
      </c>
      <c r="J389">
        <v>13992.5992228056</v>
      </c>
      <c r="K389">
        <v>129.389051955692</v>
      </c>
    </row>
    <row r="390" spans="1:11" x14ac:dyDescent="0.35">
      <c r="A390" s="1">
        <v>51987</v>
      </c>
      <c r="B390">
        <f t="shared" si="30"/>
        <v>2042</v>
      </c>
      <c r="C390" s="3">
        <f t="shared" si="27"/>
        <v>48209.114994718126</v>
      </c>
      <c r="D390" s="3">
        <f t="shared" si="28"/>
        <v>47567.640596470577</v>
      </c>
      <c r="E390" s="3">
        <f t="shared" si="29"/>
        <v>771.36564640233485</v>
      </c>
      <c r="F390" s="4">
        <f t="shared" si="31"/>
        <v>96548.12123759104</v>
      </c>
      <c r="G390" s="2">
        <f t="shared" si="32"/>
        <v>29418.447355769331</v>
      </c>
      <c r="H390" s="3">
        <v>95776.755591188703</v>
      </c>
      <c r="I390">
        <v>14740.101624108</v>
      </c>
      <c r="J390">
        <v>14543.969400485499</v>
      </c>
      <c r="K390">
        <v>134.37633117583499</v>
      </c>
    </row>
    <row r="391" spans="1:11" x14ac:dyDescent="0.35">
      <c r="A391" s="1">
        <v>52018</v>
      </c>
      <c r="B391">
        <f t="shared" si="30"/>
        <v>2042</v>
      </c>
      <c r="C391" s="3">
        <f t="shared" si="27"/>
        <v>48490.574786271274</v>
      </c>
      <c r="D391" s="3">
        <f t="shared" si="28"/>
        <v>47845.355261185425</v>
      </c>
      <c r="E391" s="3">
        <f t="shared" si="29"/>
        <v>775.86911870360916</v>
      </c>
      <c r="F391" s="4">
        <f t="shared" si="31"/>
        <v>97111.799166160301</v>
      </c>
      <c r="G391" s="2">
        <f t="shared" si="32"/>
        <v>28635.570636295939</v>
      </c>
      <c r="H391" s="3">
        <v>96335.930047456699</v>
      </c>
      <c r="I391">
        <v>14347.8957261578</v>
      </c>
      <c r="J391">
        <v>14156.9822056924</v>
      </c>
      <c r="K391">
        <v>130.69270444573999</v>
      </c>
    </row>
    <row r="392" spans="1:11" x14ac:dyDescent="0.35">
      <c r="A392" s="1">
        <v>52048</v>
      </c>
      <c r="B392">
        <f t="shared" si="30"/>
        <v>2042</v>
      </c>
      <c r="C392" s="3">
        <f t="shared" si="27"/>
        <v>48771.90477701382</v>
      </c>
      <c r="D392" s="3">
        <f t="shared" si="28"/>
        <v>48122.941852229793</v>
      </c>
      <c r="E392" s="3">
        <f t="shared" si="29"/>
        <v>780.3705141385858</v>
      </c>
      <c r="F392" s="4">
        <f t="shared" si="31"/>
        <v>97675.217143382193</v>
      </c>
      <c r="G392" s="2">
        <f t="shared" si="32"/>
        <v>29761.651579636869</v>
      </c>
      <c r="H392" s="3">
        <v>96894.846629243606</v>
      </c>
      <c r="I392">
        <v>14912.17652291</v>
      </c>
      <c r="J392">
        <v>14713.754665647801</v>
      </c>
      <c r="K392">
        <v>135.72039107907099</v>
      </c>
    </row>
    <row r="393" spans="1:11" x14ac:dyDescent="0.35">
      <c r="A393" s="1">
        <v>52079</v>
      </c>
      <c r="B393">
        <f t="shared" si="30"/>
        <v>2042</v>
      </c>
      <c r="C393" s="3">
        <f t="shared" si="27"/>
        <v>49053.105239273951</v>
      </c>
      <c r="D393" s="3">
        <f t="shared" si="28"/>
        <v>48400.400638308252</v>
      </c>
      <c r="E393" s="3">
        <f t="shared" si="29"/>
        <v>784.86983706462763</v>
      </c>
      <c r="F393" s="4">
        <f t="shared" si="31"/>
        <v>98238.375714646842</v>
      </c>
      <c r="G393" s="2">
        <f t="shared" si="32"/>
        <v>29933.13331821097</v>
      </c>
      <c r="H393" s="3">
        <v>97453.505877582196</v>
      </c>
      <c r="I393">
        <v>14998.154525014301</v>
      </c>
      <c r="J393">
        <v>14798.588641939599</v>
      </c>
      <c r="K393">
        <v>136.39015125706999</v>
      </c>
    </row>
    <row r="394" spans="1:11" x14ac:dyDescent="0.35">
      <c r="A394" s="1">
        <v>52110</v>
      </c>
      <c r="B394">
        <f t="shared" si="30"/>
        <v>2042</v>
      </c>
      <c r="C394" s="3">
        <f t="shared" si="27"/>
        <v>49334.174353213835</v>
      </c>
      <c r="D394" s="3">
        <f t="shared" si="28"/>
        <v>48677.729823797876</v>
      </c>
      <c r="E394" s="3">
        <f t="shared" si="29"/>
        <v>789.36705836358158</v>
      </c>
      <c r="F394" s="4">
        <f t="shared" si="31"/>
        <v>98801.271235375301</v>
      </c>
      <c r="G394" s="2">
        <f t="shared" si="32"/>
        <v>29133.419780593718</v>
      </c>
      <c r="H394" s="3">
        <v>98011.904177011704</v>
      </c>
      <c r="I394">
        <v>14597.508742181501</v>
      </c>
      <c r="J394">
        <v>14403.273863619301</v>
      </c>
      <c r="K394">
        <v>132.63717479292001</v>
      </c>
    </row>
    <row r="395" spans="1:11" x14ac:dyDescent="0.35">
      <c r="A395" s="1">
        <v>52140</v>
      </c>
      <c r="B395">
        <f t="shared" si="30"/>
        <v>2042</v>
      </c>
      <c r="C395" s="3">
        <f t="shared" si="27"/>
        <v>49615.108304323563</v>
      </c>
      <c r="D395" s="3">
        <f t="shared" si="28"/>
        <v>48954.925644944939</v>
      </c>
      <c r="E395" s="3">
        <f t="shared" si="29"/>
        <v>793.86211700172214</v>
      </c>
      <c r="F395" s="4">
        <f t="shared" si="31"/>
        <v>99363.89606627023</v>
      </c>
      <c r="G395" s="2">
        <f t="shared" si="32"/>
        <v>30275.850608156881</v>
      </c>
      <c r="H395" s="3">
        <v>98570.033949268502</v>
      </c>
      <c r="I395">
        <v>15169.988882330301</v>
      </c>
      <c r="J395">
        <v>14968.136566268</v>
      </c>
      <c r="K395">
        <v>137.72515955857901</v>
      </c>
    </row>
    <row r="396" spans="1:11" x14ac:dyDescent="0.35">
      <c r="A396" s="1">
        <v>52171</v>
      </c>
      <c r="B396">
        <f t="shared" si="30"/>
        <v>2042</v>
      </c>
      <c r="C396" s="3">
        <f t="shared" si="27"/>
        <v>49895.907304118977</v>
      </c>
      <c r="D396" s="3">
        <f t="shared" si="28"/>
        <v>49231.988310450834</v>
      </c>
      <c r="E396" s="3">
        <f t="shared" si="29"/>
        <v>798.3550163633895</v>
      </c>
      <c r="F396" s="4">
        <f t="shared" si="31"/>
        <v>99926.250630933195</v>
      </c>
      <c r="G396" s="2">
        <f t="shared" si="32"/>
        <v>29464.919982528259</v>
      </c>
      <c r="H396" s="3">
        <v>99127.895614569803</v>
      </c>
      <c r="I396">
        <v>14763.720131530001</v>
      </c>
      <c r="J396">
        <v>14567.273639356399</v>
      </c>
      <c r="K396">
        <v>133.92621164185601</v>
      </c>
    </row>
    <row r="397" spans="1:11" x14ac:dyDescent="0.35">
      <c r="A397" s="1">
        <v>52201</v>
      </c>
      <c r="B397">
        <f t="shared" si="30"/>
        <v>2042</v>
      </c>
      <c r="C397" s="3">
        <f t="shared" si="27"/>
        <v>50176.567574800261</v>
      </c>
      <c r="D397" s="3">
        <f t="shared" si="28"/>
        <v>49508.914092783452</v>
      </c>
      <c r="E397" s="3">
        <f t="shared" si="29"/>
        <v>802.8456960022346</v>
      </c>
      <c r="F397" s="4">
        <f t="shared" si="31"/>
        <v>100488.32736358595</v>
      </c>
      <c r="G397" s="2">
        <f t="shared" si="32"/>
        <v>30618.231580205691</v>
      </c>
      <c r="H397" s="3">
        <v>99685.481667583706</v>
      </c>
      <c r="I397">
        <v>15341.656972597701</v>
      </c>
      <c r="J397">
        <v>15137.520435901901</v>
      </c>
      <c r="K397">
        <v>139.05417170608999</v>
      </c>
    </row>
    <row r="398" spans="1:11" x14ac:dyDescent="0.35">
      <c r="A398" s="1">
        <v>52232</v>
      </c>
      <c r="B398">
        <f t="shared" si="30"/>
        <v>2043</v>
      </c>
      <c r="C398" s="3">
        <f t="shared" si="27"/>
        <v>50459.4434751101</v>
      </c>
      <c r="D398" s="3">
        <f t="shared" si="28"/>
        <v>49788.026023396902</v>
      </c>
      <c r="E398" s="3">
        <f t="shared" si="29"/>
        <v>807.37182662541761</v>
      </c>
      <c r="F398" s="4">
        <f t="shared" si="31"/>
        <v>101054.84132513242</v>
      </c>
      <c r="G398" s="2">
        <f t="shared" si="32"/>
        <v>30790.770749624913</v>
      </c>
      <c r="H398" s="3">
        <v>100247.46949850699</v>
      </c>
      <c r="I398">
        <v>15428.14724561</v>
      </c>
      <c r="J398">
        <v>15222.8598668101</v>
      </c>
      <c r="K398">
        <v>139.76363720481601</v>
      </c>
    </row>
    <row r="399" spans="1:11" x14ac:dyDescent="0.35">
      <c r="A399" s="1">
        <v>52263</v>
      </c>
      <c r="B399">
        <f t="shared" si="30"/>
        <v>2043</v>
      </c>
      <c r="C399" s="3">
        <f t="shared" si="27"/>
        <v>50742.08874627675</v>
      </c>
      <c r="D399" s="3">
        <f t="shared" si="28"/>
        <v>50066.910393637256</v>
      </c>
      <c r="E399" s="3">
        <f t="shared" si="29"/>
        <v>811.89426708755661</v>
      </c>
      <c r="F399" s="4">
        <f t="shared" si="31"/>
        <v>101620.89340700155</v>
      </c>
      <c r="G399" s="2">
        <f t="shared" si="32"/>
        <v>27966.732593164437</v>
      </c>
      <c r="H399" s="3">
        <v>100808.999139914</v>
      </c>
      <c r="I399">
        <v>14013.1572930087</v>
      </c>
      <c r="J399">
        <v>13826.697811931999</v>
      </c>
      <c r="K399">
        <v>126.87748822373899</v>
      </c>
    </row>
    <row r="400" spans="1:11" x14ac:dyDescent="0.35">
      <c r="A400" s="1">
        <v>52291</v>
      </c>
      <c r="B400">
        <f t="shared" si="30"/>
        <v>2043</v>
      </c>
      <c r="C400" s="3">
        <f t="shared" si="27"/>
        <v>51024.495559551862</v>
      </c>
      <c r="D400" s="3">
        <f t="shared" si="28"/>
        <v>50345.559478926152</v>
      </c>
      <c r="E400" s="3">
        <f t="shared" si="29"/>
        <v>816.41289212546167</v>
      </c>
      <c r="F400" s="4">
        <f t="shared" si="31"/>
        <v>102186.46793060348</v>
      </c>
      <c r="G400" s="2">
        <f t="shared" si="32"/>
        <v>31135.41918755131</v>
      </c>
      <c r="H400" s="3">
        <v>101370.05503847801</v>
      </c>
      <c r="I400">
        <v>15600.9138510228</v>
      </c>
      <c r="J400">
        <v>15393.3276347147</v>
      </c>
      <c r="K400">
        <v>141.17770181380999</v>
      </c>
    </row>
    <row r="401" spans="1:11" x14ac:dyDescent="0.35">
      <c r="A401" s="1">
        <v>52322</v>
      </c>
      <c r="B401">
        <f t="shared" si="30"/>
        <v>2043</v>
      </c>
      <c r="C401" s="3">
        <f t="shared" si="27"/>
        <v>51306.668064203186</v>
      </c>
      <c r="D401" s="3">
        <f t="shared" si="28"/>
        <v>50623.97737332082</v>
      </c>
      <c r="E401" s="3">
        <f t="shared" si="29"/>
        <v>820.92776812912166</v>
      </c>
      <c r="F401" s="4">
        <f t="shared" si="31"/>
        <v>102751.57320565314</v>
      </c>
      <c r="G401" s="2">
        <f t="shared" si="32"/>
        <v>30297.606031862098</v>
      </c>
      <c r="H401" s="3">
        <v>101930.645437524</v>
      </c>
      <c r="I401">
        <v>15181.1507016864</v>
      </c>
      <c r="J401">
        <v>14979.149866129001</v>
      </c>
      <c r="K401">
        <v>137.30546404669701</v>
      </c>
    </row>
    <row r="402" spans="1:11" x14ac:dyDescent="0.35">
      <c r="A402" s="1">
        <v>52352</v>
      </c>
      <c r="B402">
        <f t="shared" si="30"/>
        <v>2043</v>
      </c>
      <c r="C402" s="3">
        <f t="shared" si="27"/>
        <v>51588.602421341944</v>
      </c>
      <c r="D402" s="3">
        <f t="shared" si="28"/>
        <v>50902.160289013067</v>
      </c>
      <c r="E402" s="3">
        <f t="shared" si="29"/>
        <v>825.4388336747387</v>
      </c>
      <c r="F402" s="4">
        <f t="shared" si="31"/>
        <v>103316.20154402975</v>
      </c>
      <c r="G402" s="2">
        <f t="shared" si="32"/>
        <v>31479.487011976784</v>
      </c>
      <c r="H402" s="3">
        <v>102490.762710355</v>
      </c>
      <c r="I402">
        <v>15773.391451380199</v>
      </c>
      <c r="J402">
        <v>15563.510243073701</v>
      </c>
      <c r="K402">
        <v>142.585317522883</v>
      </c>
    </row>
    <row r="403" spans="1:11" x14ac:dyDescent="0.35">
      <c r="A403" s="1">
        <v>52383</v>
      </c>
      <c r="B403">
        <f t="shared" si="30"/>
        <v>2043</v>
      </c>
      <c r="C403" s="3">
        <f t="shared" ref="C403:C466" si="33">H403*$N$4</f>
        <v>51870.298702997839</v>
      </c>
      <c r="D403" s="3">
        <f t="shared" ref="D403:D466" si="34">H403*$O$4</f>
        <v>51180.108297074155</v>
      </c>
      <c r="E403" s="3">
        <f t="shared" ref="E403:E466" si="35">C403*$O$11</f>
        <v>829.94608991481778</v>
      </c>
      <c r="F403" s="4">
        <f t="shared" si="31"/>
        <v>103880.35308998681</v>
      </c>
      <c r="G403" s="2">
        <f t="shared" si="32"/>
        <v>30630.291871521207</v>
      </c>
      <c r="H403" s="3">
        <v>103050.40700007199</v>
      </c>
      <c r="I403">
        <v>15347.9235986696</v>
      </c>
      <c r="J403">
        <v>15143.703678063899</v>
      </c>
      <c r="K403">
        <v>138.66459478770599</v>
      </c>
    </row>
    <row r="404" spans="1:11" x14ac:dyDescent="0.35">
      <c r="A404" s="1">
        <v>52413</v>
      </c>
      <c r="B404">
        <f t="shared" si="30"/>
        <v>2043</v>
      </c>
      <c r="C404" s="3">
        <f t="shared" si="33"/>
        <v>52151.753108306089</v>
      </c>
      <c r="D404" s="3">
        <f t="shared" si="34"/>
        <v>51457.817647213917</v>
      </c>
      <c r="E404" s="3">
        <f t="shared" si="35"/>
        <v>834.44947603396076</v>
      </c>
      <c r="F404" s="4">
        <f t="shared" si="31"/>
        <v>104444.02023155396</v>
      </c>
      <c r="G404" s="2">
        <f t="shared" si="32"/>
        <v>31822.967669459231</v>
      </c>
      <c r="H404" s="3">
        <v>103609.57075552001</v>
      </c>
      <c r="I404">
        <v>15945.576698017499</v>
      </c>
      <c r="J404">
        <v>15733.404387779799</v>
      </c>
      <c r="K404">
        <v>143.98658366193101</v>
      </c>
    </row>
    <row r="405" spans="1:11" x14ac:dyDescent="0.35">
      <c r="A405" s="1">
        <v>52444</v>
      </c>
      <c r="B405">
        <f t="shared" si="30"/>
        <v>2043</v>
      </c>
      <c r="C405" s="3">
        <f t="shared" si="33"/>
        <v>52432.965666324497</v>
      </c>
      <c r="D405" s="3">
        <f t="shared" si="34"/>
        <v>51735.288368103509</v>
      </c>
      <c r="E405" s="3">
        <f t="shared" si="35"/>
        <v>838.94899249710454</v>
      </c>
      <c r="F405" s="4">
        <f t="shared" si="31"/>
        <v>105007.20302692511</v>
      </c>
      <c r="G405" s="2">
        <f t="shared" si="32"/>
        <v>31994.485268395132</v>
      </c>
      <c r="H405" s="3">
        <v>104168.254034428</v>
      </c>
      <c r="I405">
        <v>16031.558398441101</v>
      </c>
      <c r="J405">
        <v>15818.2420131811</v>
      </c>
      <c r="K405">
        <v>144.68485677293199</v>
      </c>
    </row>
    <row r="406" spans="1:11" x14ac:dyDescent="0.35">
      <c r="A406" s="1">
        <v>52475</v>
      </c>
      <c r="B406">
        <f t="shared" si="30"/>
        <v>2043</v>
      </c>
      <c r="C406" s="3">
        <f t="shared" si="33"/>
        <v>52713.934468492334</v>
      </c>
      <c r="D406" s="3">
        <f t="shared" si="34"/>
        <v>52012.51857657767</v>
      </c>
      <c r="E406" s="3">
        <f t="shared" si="35"/>
        <v>843.44460876649316</v>
      </c>
      <c r="F406" s="4">
        <f t="shared" si="31"/>
        <v>105569.8976538365</v>
      </c>
      <c r="G406" s="2">
        <f t="shared" si="32"/>
        <v>31128.24507465378</v>
      </c>
      <c r="H406" s="3">
        <v>104726.45304507</v>
      </c>
      <c r="I406">
        <v>15597.5473254975</v>
      </c>
      <c r="J406">
        <v>15390.005904276601</v>
      </c>
      <c r="K406">
        <v>140.69184487967999</v>
      </c>
    </row>
    <row r="407" spans="1:11" x14ac:dyDescent="0.35">
      <c r="A407" s="1">
        <v>52505</v>
      </c>
      <c r="B407">
        <f t="shared" si="30"/>
        <v>2043</v>
      </c>
      <c r="C407" s="3">
        <f t="shared" si="33"/>
        <v>52994.6557708826</v>
      </c>
      <c r="D407" s="3">
        <f t="shared" si="34"/>
        <v>52289.504578526401</v>
      </c>
      <c r="E407" s="3">
        <f t="shared" si="35"/>
        <v>847.93626493775662</v>
      </c>
      <c r="F407" s="4">
        <f t="shared" si="31"/>
        <v>106132.09661434677</v>
      </c>
      <c r="G407" s="2">
        <f t="shared" si="32"/>
        <v>32337.069300943946</v>
      </c>
      <c r="H407" s="3">
        <v>105284.16034940899</v>
      </c>
      <c r="I407">
        <v>16203.2970670177</v>
      </c>
      <c r="J407">
        <v>15987.695522007099</v>
      </c>
      <c r="K407">
        <v>146.07671191914901</v>
      </c>
    </row>
    <row r="408" spans="1:11" x14ac:dyDescent="0.35">
      <c r="A408" s="1">
        <v>52536</v>
      </c>
      <c r="B408">
        <f t="shared" si="30"/>
        <v>2043</v>
      </c>
      <c r="C408" s="3">
        <f t="shared" si="33"/>
        <v>53275.129537818451</v>
      </c>
      <c r="D408" s="3">
        <f t="shared" si="34"/>
        <v>52566.246338747558</v>
      </c>
      <c r="E408" s="3">
        <f t="shared" si="35"/>
        <v>852.42396044005056</v>
      </c>
      <c r="F408" s="4">
        <f t="shared" si="31"/>
        <v>106693.79983700607</v>
      </c>
      <c r="G408" s="2">
        <f t="shared" si="32"/>
        <v>31459.483984094288</v>
      </c>
      <c r="H408" s="3">
        <v>105841.375876566</v>
      </c>
      <c r="I408">
        <v>15763.599560848799</v>
      </c>
      <c r="J408">
        <v>15553.848643724299</v>
      </c>
      <c r="K408">
        <v>142.03577952119099</v>
      </c>
    </row>
    <row r="409" spans="1:11" x14ac:dyDescent="0.35">
      <c r="A409" s="1">
        <v>52566</v>
      </c>
      <c r="B409">
        <f t="shared" si="30"/>
        <v>2043</v>
      </c>
      <c r="C409" s="3">
        <f t="shared" si="33"/>
        <v>53555.352063318824</v>
      </c>
      <c r="D409" s="3">
        <f t="shared" si="34"/>
        <v>52842.740200572181</v>
      </c>
      <c r="E409" s="3">
        <f t="shared" si="35"/>
        <v>856.90763597615558</v>
      </c>
      <c r="F409" s="4">
        <f t="shared" si="31"/>
        <v>107254.99989986717</v>
      </c>
      <c r="G409" s="2">
        <f t="shared" si="32"/>
        <v>32679.04341990071</v>
      </c>
      <c r="H409" s="3">
        <v>106398.092263891</v>
      </c>
      <c r="I409">
        <v>16374.731874142301</v>
      </c>
      <c r="J409">
        <v>16156.8492125706</v>
      </c>
      <c r="K409">
        <v>147.46233318781</v>
      </c>
    </row>
    <row r="410" spans="1:11" x14ac:dyDescent="0.35">
      <c r="A410" s="1">
        <v>52597</v>
      </c>
      <c r="B410">
        <f t="shared" si="30"/>
        <v>2044</v>
      </c>
      <c r="C410" s="3">
        <f t="shared" si="33"/>
        <v>53838.146352884927</v>
      </c>
      <c r="D410" s="3">
        <f t="shared" si="34"/>
        <v>53121.771606361079</v>
      </c>
      <c r="E410" s="3">
        <f t="shared" si="35"/>
        <v>861.4324607939094</v>
      </c>
      <c r="F410" s="4">
        <f t="shared" si="31"/>
        <v>107821.3504200399</v>
      </c>
      <c r="G410" s="2">
        <f t="shared" si="32"/>
        <v>32941.568577249913</v>
      </c>
      <c r="H410" s="3">
        <v>106959.917959246</v>
      </c>
      <c r="I410">
        <v>16506.296364786602</v>
      </c>
      <c r="J410">
        <v>16286.6631022518</v>
      </c>
      <c r="K410">
        <v>148.60911021151301</v>
      </c>
    </row>
    <row r="411" spans="1:11" x14ac:dyDescent="0.35">
      <c r="A411" s="1">
        <v>52628</v>
      </c>
      <c r="B411">
        <f t="shared" si="30"/>
        <v>2044</v>
      </c>
      <c r="C411" s="3">
        <f t="shared" si="33"/>
        <v>54120.601747795627</v>
      </c>
      <c r="D411" s="3">
        <f t="shared" si="34"/>
        <v>53400.468626854374</v>
      </c>
      <c r="E411" s="3">
        <f t="shared" si="35"/>
        <v>865.95186315794342</v>
      </c>
      <c r="F411" s="4">
        <f t="shared" si="31"/>
        <v>108387.02223780795</v>
      </c>
      <c r="G411" s="2">
        <f t="shared" si="32"/>
        <v>30977.94408164678</v>
      </c>
      <c r="H411" s="3">
        <v>107521.07037464999</v>
      </c>
      <c r="I411">
        <v>15522.385340417401</v>
      </c>
      <c r="J411">
        <v>15315.844026769901</v>
      </c>
      <c r="K411">
        <v>139.71471445947799</v>
      </c>
    </row>
    <row r="412" spans="1:11" x14ac:dyDescent="0.35">
      <c r="A412" s="1">
        <v>52657</v>
      </c>
      <c r="B412">
        <f t="shared" si="30"/>
        <v>2044</v>
      </c>
      <c r="C412" s="3">
        <f t="shared" si="33"/>
        <v>54402.712640493635</v>
      </c>
      <c r="D412" s="3">
        <f t="shared" si="34"/>
        <v>53678.825729109376</v>
      </c>
      <c r="E412" s="3">
        <f t="shared" si="35"/>
        <v>870.46575334503734</v>
      </c>
      <c r="F412" s="4">
        <f t="shared" si="31"/>
        <v>108952.00412294806</v>
      </c>
      <c r="G412" s="2">
        <f t="shared" si="32"/>
        <v>33286.927904359509</v>
      </c>
      <c r="H412" s="3">
        <v>108081.538369603</v>
      </c>
      <c r="I412">
        <v>16679.387362380701</v>
      </c>
      <c r="J412">
        <v>16457.450945965898</v>
      </c>
      <c r="K412">
        <v>150.08959601290201</v>
      </c>
    </row>
    <row r="413" spans="1:11" x14ac:dyDescent="0.35">
      <c r="A413" s="1">
        <v>52688</v>
      </c>
      <c r="B413">
        <f t="shared" si="30"/>
        <v>2044</v>
      </c>
      <c r="C413" s="3">
        <f t="shared" si="33"/>
        <v>54684.480730474737</v>
      </c>
      <c r="D413" s="3">
        <f t="shared" si="34"/>
        <v>53956.844590008266</v>
      </c>
      <c r="E413" s="3">
        <f t="shared" si="35"/>
        <v>874.97415854782184</v>
      </c>
      <c r="F413" s="4">
        <f t="shared" si="31"/>
        <v>109516.29947903083</v>
      </c>
      <c r="G413" s="2">
        <f t="shared" si="32"/>
        <v>32379.959353530459</v>
      </c>
      <c r="H413" s="3">
        <v>108641.325320483</v>
      </c>
      <c r="I413">
        <v>16224.943500252401</v>
      </c>
      <c r="J413">
        <v>16009.053927167701</v>
      </c>
      <c r="K413">
        <v>145.96192611035801</v>
      </c>
    </row>
    <row r="414" spans="1:11" x14ac:dyDescent="0.35">
      <c r="A414" s="1">
        <v>52718</v>
      </c>
      <c r="B414">
        <f t="shared" si="30"/>
        <v>2044</v>
      </c>
      <c r="C414" s="3">
        <f t="shared" si="33"/>
        <v>54965.902255187037</v>
      </c>
      <c r="D414" s="3">
        <f t="shared" si="34"/>
        <v>54234.521497063957</v>
      </c>
      <c r="E414" s="3">
        <f t="shared" si="35"/>
        <v>879.47701856392075</v>
      </c>
      <c r="F414" s="4">
        <f t="shared" si="31"/>
        <v>110079.90077081491</v>
      </c>
      <c r="G414" s="2">
        <f t="shared" si="32"/>
        <v>33631.441987933322</v>
      </c>
      <c r="H414" s="3">
        <v>109200.42375225099</v>
      </c>
      <c r="I414">
        <v>16852.056284315</v>
      </c>
      <c r="J414">
        <v>16627.822330171301</v>
      </c>
      <c r="K414">
        <v>151.563373447022</v>
      </c>
    </row>
    <row r="415" spans="1:11" x14ac:dyDescent="0.35">
      <c r="A415" s="1">
        <v>52749</v>
      </c>
      <c r="B415">
        <f t="shared" si="30"/>
        <v>2044</v>
      </c>
      <c r="C415" s="3">
        <f t="shared" si="33"/>
        <v>55246.977019729355</v>
      </c>
      <c r="D415" s="3">
        <f t="shared" si="34"/>
        <v>54511.856257968648</v>
      </c>
      <c r="E415" s="3">
        <f t="shared" si="35"/>
        <v>883.97433027483532</v>
      </c>
      <c r="F415" s="4">
        <f t="shared" si="31"/>
        <v>110642.80760797283</v>
      </c>
      <c r="G415" s="2">
        <f t="shared" si="32"/>
        <v>32712.948181238273</v>
      </c>
      <c r="H415" s="3">
        <v>109758.833277698</v>
      </c>
      <c r="I415">
        <v>16391.836746569199</v>
      </c>
      <c r="J415">
        <v>16173.726487064399</v>
      </c>
      <c r="K415">
        <v>147.384947604676</v>
      </c>
    </row>
    <row r="416" spans="1:11" x14ac:dyDescent="0.35">
      <c r="A416" s="1">
        <v>52779</v>
      </c>
      <c r="B416">
        <f t="shared" si="30"/>
        <v>2044</v>
      </c>
      <c r="C416" s="3">
        <f t="shared" si="33"/>
        <v>55527.70130109739</v>
      </c>
      <c r="D416" s="3">
        <f t="shared" si="34"/>
        <v>54788.845199256619</v>
      </c>
      <c r="E416" s="3">
        <f t="shared" si="35"/>
        <v>888.46603411096692</v>
      </c>
      <c r="F416" s="4">
        <f t="shared" si="31"/>
        <v>111205.01253446499</v>
      </c>
      <c r="G416" s="2">
        <f t="shared" si="32"/>
        <v>33975.102440795759</v>
      </c>
      <c r="H416" s="3">
        <v>110316.546500354</v>
      </c>
      <c r="I416">
        <v>17024.298870240498</v>
      </c>
      <c r="J416">
        <v>16797.773051207299</v>
      </c>
      <c r="K416">
        <v>153.03051934795801</v>
      </c>
    </row>
    <row r="417" spans="1:11" x14ac:dyDescent="0.35">
      <c r="A417" s="1">
        <v>52810</v>
      </c>
      <c r="B417">
        <f t="shared" si="30"/>
        <v>2044</v>
      </c>
      <c r="C417" s="3">
        <f t="shared" si="33"/>
        <v>55808.074858697961</v>
      </c>
      <c r="D417" s="3">
        <f t="shared" si="34"/>
        <v>55065.488083536045</v>
      </c>
      <c r="E417" s="3">
        <f t="shared" si="35"/>
        <v>892.95212622272584</v>
      </c>
      <c r="F417" s="4">
        <f t="shared" si="31"/>
        <v>111766.51506845673</v>
      </c>
      <c r="G417" s="2">
        <f t="shared" si="32"/>
        <v>34146.609835711206</v>
      </c>
      <c r="H417" s="3">
        <v>110873.562942234</v>
      </c>
      <c r="I417">
        <v>17110.2589069079</v>
      </c>
      <c r="J417">
        <v>16882.5893011109</v>
      </c>
      <c r="K417">
        <v>153.761627692411</v>
      </c>
    </row>
    <row r="418" spans="1:11" x14ac:dyDescent="0.35">
      <c r="A418" s="1">
        <v>52841</v>
      </c>
      <c r="B418">
        <f t="shared" si="30"/>
        <v>2044</v>
      </c>
      <c r="C418" s="3">
        <f t="shared" si="33"/>
        <v>56088.095686581903</v>
      </c>
      <c r="D418" s="3">
        <f t="shared" si="34"/>
        <v>55341.782931549104</v>
      </c>
      <c r="E418" s="3">
        <f t="shared" si="35"/>
        <v>897.43257451410147</v>
      </c>
      <c r="F418" s="4">
        <f t="shared" si="31"/>
        <v>112327.31119264511</v>
      </c>
      <c r="G418" s="2">
        <f t="shared" si="32"/>
        <v>33210.871699600197</v>
      </c>
      <c r="H418" s="3">
        <v>111429.878618131</v>
      </c>
      <c r="I418">
        <v>16641.3975481786</v>
      </c>
      <c r="J418">
        <v>16419.966625343401</v>
      </c>
      <c r="K418">
        <v>149.50752607819899</v>
      </c>
    </row>
    <row r="419" spans="1:11" x14ac:dyDescent="0.35">
      <c r="A419" s="1">
        <v>52871</v>
      </c>
      <c r="B419">
        <f t="shared" si="30"/>
        <v>2044</v>
      </c>
      <c r="C419" s="3">
        <f t="shared" si="33"/>
        <v>56367.760121065592</v>
      </c>
      <c r="D419" s="3">
        <f t="shared" si="34"/>
        <v>55617.726128361421</v>
      </c>
      <c r="E419" s="3">
        <f t="shared" si="35"/>
        <v>901.90732036465045</v>
      </c>
      <c r="F419" s="4">
        <f t="shared" si="31"/>
        <v>112887.39356979167</v>
      </c>
      <c r="G419" s="2">
        <f t="shared" si="32"/>
        <v>34488.972949227267</v>
      </c>
      <c r="H419" s="3">
        <v>111985.48624942701</v>
      </c>
      <c r="I419">
        <v>17281.853425617599</v>
      </c>
      <c r="J419">
        <v>17051.900578132401</v>
      </c>
      <c r="K419">
        <v>155.21894547727001</v>
      </c>
    </row>
    <row r="420" spans="1:11" x14ac:dyDescent="0.35">
      <c r="A420" s="1">
        <v>52902</v>
      </c>
      <c r="B420">
        <f t="shared" si="30"/>
        <v>2044</v>
      </c>
      <c r="C420" s="3">
        <f t="shared" si="33"/>
        <v>56647.067852745036</v>
      </c>
      <c r="D420" s="3">
        <f t="shared" si="34"/>
        <v>55893.317368685974</v>
      </c>
      <c r="E420" s="3">
        <f t="shared" si="35"/>
        <v>906.37635882378186</v>
      </c>
      <c r="F420" s="4">
        <f t="shared" si="31"/>
        <v>113446.76158025478</v>
      </c>
      <c r="G420" s="2">
        <f t="shared" si="32"/>
        <v>33541.767348333859</v>
      </c>
      <c r="H420" s="3">
        <v>112540.385221431</v>
      </c>
      <c r="I420">
        <v>16807.2451834321</v>
      </c>
      <c r="J420">
        <v>16583.607487108198</v>
      </c>
      <c r="K420">
        <v>150.91467779356299</v>
      </c>
    </row>
    <row r="421" spans="1:11" x14ac:dyDescent="0.35">
      <c r="A421" s="1">
        <v>52932</v>
      </c>
      <c r="B421">
        <f t="shared" si="30"/>
        <v>2044</v>
      </c>
      <c r="C421" s="3">
        <f t="shared" si="33"/>
        <v>56926.015257537569</v>
      </c>
      <c r="D421" s="3">
        <f t="shared" si="34"/>
        <v>56168.553076662429</v>
      </c>
      <c r="E421" s="3">
        <f t="shared" si="35"/>
        <v>910.8396319046841</v>
      </c>
      <c r="F421" s="4">
        <f t="shared" si="31"/>
        <v>114005.40796610469</v>
      </c>
      <c r="G421" s="2">
        <f t="shared" si="32"/>
        <v>34830.458459263034</v>
      </c>
      <c r="H421" s="3">
        <v>113094.5683342</v>
      </c>
      <c r="I421">
        <v>17453.009480459601</v>
      </c>
      <c r="J421">
        <v>17220.779225499398</v>
      </c>
      <c r="K421">
        <v>156.669753304035</v>
      </c>
    </row>
    <row r="422" spans="1:11" x14ac:dyDescent="0.35">
      <c r="A422" s="1">
        <v>52963</v>
      </c>
      <c r="B422">
        <f t="shared" si="30"/>
        <v>2045</v>
      </c>
      <c r="C422" s="3">
        <f t="shared" si="33"/>
        <v>57207.60335658821</v>
      </c>
      <c r="D422" s="3">
        <f t="shared" si="34"/>
        <v>56446.394341604791</v>
      </c>
      <c r="E422" s="3">
        <f t="shared" si="35"/>
        <v>915.3451571786328</v>
      </c>
      <c r="F422" s="4">
        <f t="shared" si="31"/>
        <v>114569.34285537164</v>
      </c>
      <c r="G422" s="2">
        <f t="shared" si="32"/>
        <v>34907.1152602039</v>
      </c>
      <c r="H422" s="3">
        <v>113653.99769819299</v>
      </c>
      <c r="I422">
        <v>17491.4201855844</v>
      </c>
      <c r="J422">
        <v>17258.678836657498</v>
      </c>
      <c r="K422">
        <v>157.01623796199999</v>
      </c>
    </row>
    <row r="423" spans="1:11" x14ac:dyDescent="0.35">
      <c r="A423" s="1">
        <v>52994</v>
      </c>
      <c r="B423">
        <f t="shared" si="30"/>
        <v>2045</v>
      </c>
      <c r="C423" s="3">
        <f t="shared" si="33"/>
        <v>57488.74330477597</v>
      </c>
      <c r="D423" s="3">
        <f t="shared" si="34"/>
        <v>56723.793418816036</v>
      </c>
      <c r="E423" s="3">
        <f t="shared" si="35"/>
        <v>919.84351185465471</v>
      </c>
      <c r="F423" s="4">
        <f t="shared" si="31"/>
        <v>115132.38023544665</v>
      </c>
      <c r="G423" s="2">
        <f t="shared" si="32"/>
        <v>31683.953937347102</v>
      </c>
      <c r="H423" s="3">
        <v>114212.536723592</v>
      </c>
      <c r="I423">
        <v>15876.342941565101</v>
      </c>
      <c r="J423">
        <v>15665.0918577171</v>
      </c>
      <c r="K423">
        <v>142.519138064901</v>
      </c>
    </row>
    <row r="424" spans="1:11" x14ac:dyDescent="0.35">
      <c r="A424" s="1">
        <v>53022</v>
      </c>
      <c r="B424">
        <f t="shared" si="30"/>
        <v>2045</v>
      </c>
      <c r="C424" s="3">
        <f t="shared" si="33"/>
        <v>57769.428155832029</v>
      </c>
      <c r="D424" s="3">
        <f t="shared" si="34"/>
        <v>57000.743454454969</v>
      </c>
      <c r="E424" s="3">
        <f t="shared" si="35"/>
        <v>924.33458478959506</v>
      </c>
      <c r="F424" s="4">
        <f t="shared" si="31"/>
        <v>115694.5061950766</v>
      </c>
      <c r="G424" s="2">
        <f t="shared" si="32"/>
        <v>35249.933055353147</v>
      </c>
      <c r="H424" s="3">
        <v>114770.171610287</v>
      </c>
      <c r="I424">
        <v>17663.200037521299</v>
      </c>
      <c r="J424">
        <v>17428.1729808569</v>
      </c>
      <c r="K424">
        <v>158.56003697494199</v>
      </c>
    </row>
    <row r="425" spans="1:11" x14ac:dyDescent="0.35">
      <c r="A425" s="1">
        <v>53053</v>
      </c>
      <c r="B425">
        <f t="shared" si="30"/>
        <v>2045</v>
      </c>
      <c r="C425" s="3">
        <f t="shared" si="33"/>
        <v>58049.660789552807</v>
      </c>
      <c r="D425" s="3">
        <f t="shared" si="34"/>
        <v>57277.247289999199</v>
      </c>
      <c r="E425" s="3">
        <f t="shared" si="35"/>
        <v>928.81842206137935</v>
      </c>
      <c r="F425" s="4">
        <f t="shared" si="31"/>
        <v>116255.72650161338</v>
      </c>
      <c r="G425" s="2">
        <f t="shared" si="32"/>
        <v>34278.315876286855</v>
      </c>
      <c r="H425" s="3">
        <v>115326.908079552</v>
      </c>
      <c r="I425">
        <v>17176.337538138199</v>
      </c>
      <c r="J425">
        <v>16947.788688140099</v>
      </c>
      <c r="K425">
        <v>154.189650008559</v>
      </c>
    </row>
    <row r="426" spans="1:11" x14ac:dyDescent="0.35">
      <c r="A426" s="1">
        <v>53083</v>
      </c>
      <c r="B426">
        <f t="shared" si="30"/>
        <v>2045</v>
      </c>
      <c r="C426" s="3">
        <f t="shared" si="33"/>
        <v>58329.437531385847</v>
      </c>
      <c r="D426" s="3">
        <f t="shared" si="34"/>
        <v>57553.301299790161</v>
      </c>
      <c r="E426" s="3">
        <f t="shared" si="35"/>
        <v>933.29496487565893</v>
      </c>
      <c r="F426" s="4">
        <f t="shared" si="31"/>
        <v>116816.03379605168</v>
      </c>
      <c r="G426" s="2">
        <f t="shared" si="32"/>
        <v>35591.64108364885</v>
      </c>
      <c r="H426" s="3">
        <v>115882.738831176</v>
      </c>
      <c r="I426">
        <v>17834.424817462099</v>
      </c>
      <c r="J426">
        <v>17597.119438864502</v>
      </c>
      <c r="K426">
        <v>160.09682732225301</v>
      </c>
    </row>
    <row r="427" spans="1:11" x14ac:dyDescent="0.35">
      <c r="A427" s="1">
        <v>53114</v>
      </c>
      <c r="B427">
        <f t="shared" si="30"/>
        <v>2045</v>
      </c>
      <c r="C427" s="3">
        <f t="shared" si="33"/>
        <v>58608.757891094087</v>
      </c>
      <c r="D427" s="3">
        <f t="shared" si="34"/>
        <v>57828.905000113926</v>
      </c>
      <c r="E427" s="3">
        <f t="shared" si="35"/>
        <v>937.76420538843922</v>
      </c>
      <c r="F427" s="4">
        <f t="shared" si="31"/>
        <v>117375.42709659645</v>
      </c>
      <c r="G427" s="2">
        <f t="shared" si="32"/>
        <v>34608.461445860863</v>
      </c>
      <c r="H427" s="3">
        <v>116437.66289120801</v>
      </c>
      <c r="I427">
        <v>17341.7690049556</v>
      </c>
      <c r="J427">
        <v>17111.018919018199</v>
      </c>
      <c r="K427">
        <v>155.673521887064</v>
      </c>
    </row>
    <row r="428" spans="1:11" x14ac:dyDescent="0.35">
      <c r="A428" s="1">
        <v>53144</v>
      </c>
      <c r="B428">
        <f t="shared" si="30"/>
        <v>2045</v>
      </c>
      <c r="C428" s="3">
        <f t="shared" si="33"/>
        <v>58887.618235572314</v>
      </c>
      <c r="D428" s="3">
        <f t="shared" si="34"/>
        <v>58104.054806207685</v>
      </c>
      <c r="E428" s="3">
        <f t="shared" si="35"/>
        <v>942.22608546854428</v>
      </c>
      <c r="F428" s="4">
        <f t="shared" si="31"/>
        <v>117933.89912724854</v>
      </c>
      <c r="G428" s="2">
        <f t="shared" si="32"/>
        <v>35932.231407261737</v>
      </c>
      <c r="H428" s="3">
        <v>116991.67304178</v>
      </c>
      <c r="I428">
        <v>18005.090474884499</v>
      </c>
      <c r="J428">
        <v>17765.514214054099</v>
      </c>
      <c r="K428">
        <v>161.62671832313899</v>
      </c>
    </row>
    <row r="429" spans="1:11" x14ac:dyDescent="0.35">
      <c r="A429" s="1">
        <v>53175</v>
      </c>
      <c r="B429">
        <f t="shared" si="30"/>
        <v>2045</v>
      </c>
      <c r="C429" s="3">
        <f t="shared" si="33"/>
        <v>59166.018026043042</v>
      </c>
      <c r="D429" s="3">
        <f t="shared" si="34"/>
        <v>58378.750186462959</v>
      </c>
      <c r="E429" s="3">
        <f t="shared" si="35"/>
        <v>946.6805964953129</v>
      </c>
      <c r="F429" s="4">
        <f t="shared" si="31"/>
        <v>118491.4488090013</v>
      </c>
      <c r="G429" s="2">
        <f t="shared" si="32"/>
        <v>36102.104531355879</v>
      </c>
      <c r="H429" s="3">
        <v>117544.76821250599</v>
      </c>
      <c r="I429">
        <v>18090.212162020202</v>
      </c>
      <c r="J429">
        <v>17849.503269529501</v>
      </c>
      <c r="K429">
        <v>162.38909980617399</v>
      </c>
    </row>
    <row r="430" spans="1:11" x14ac:dyDescent="0.35">
      <c r="A430" s="1">
        <v>53206</v>
      </c>
      <c r="B430">
        <f t="shared" si="30"/>
        <v>2045</v>
      </c>
      <c r="C430" s="3">
        <f t="shared" si="33"/>
        <v>59443.955150913753</v>
      </c>
      <c r="D430" s="3">
        <f t="shared" si="34"/>
        <v>58652.989057384249</v>
      </c>
      <c r="E430" s="3">
        <f t="shared" si="35"/>
        <v>951.12770468239728</v>
      </c>
      <c r="F430" s="4">
        <f t="shared" si="31"/>
        <v>119048.07191298039</v>
      </c>
      <c r="G430" s="2">
        <f t="shared" si="32"/>
        <v>35101.640248391079</v>
      </c>
      <c r="H430" s="3">
        <v>118096.94420829799</v>
      </c>
      <c r="I430">
        <v>17588.895858936699</v>
      </c>
      <c r="J430">
        <v>17354.8574958473</v>
      </c>
      <c r="K430">
        <v>157.88689360708199</v>
      </c>
    </row>
    <row r="431" spans="1:11" x14ac:dyDescent="0.35">
      <c r="A431" s="1">
        <v>53236</v>
      </c>
      <c r="B431">
        <f t="shared" si="30"/>
        <v>2045</v>
      </c>
      <c r="C431" s="3">
        <f t="shared" si="33"/>
        <v>59721.426039319835</v>
      </c>
      <c r="D431" s="3">
        <f t="shared" si="34"/>
        <v>58926.767895621168</v>
      </c>
      <c r="E431" s="3">
        <f t="shared" si="35"/>
        <v>955.56735289449648</v>
      </c>
      <c r="F431" s="4">
        <f t="shared" si="31"/>
        <v>119603.76128783548</v>
      </c>
      <c r="G431" s="2">
        <f t="shared" si="32"/>
        <v>36441.000391444621</v>
      </c>
      <c r="H431" s="3">
        <v>118648.19393494099</v>
      </c>
      <c r="I431">
        <v>18260.030059723598</v>
      </c>
      <c r="J431">
        <v>18017.0615653159</v>
      </c>
      <c r="K431">
        <v>163.908766405124</v>
      </c>
    </row>
    <row r="432" spans="1:11" x14ac:dyDescent="0.35">
      <c r="A432" s="1">
        <v>53267</v>
      </c>
      <c r="B432">
        <f t="shared" si="30"/>
        <v>2045</v>
      </c>
      <c r="C432" s="3">
        <f t="shared" si="33"/>
        <v>59998.43007939955</v>
      </c>
      <c r="D432" s="3">
        <f t="shared" si="34"/>
        <v>59200.086097453452</v>
      </c>
      <c r="E432" s="3">
        <f t="shared" si="35"/>
        <v>959.99953134157147</v>
      </c>
      <c r="F432" s="4">
        <f t="shared" si="31"/>
        <v>120158.51570819458</v>
      </c>
      <c r="G432" s="2">
        <f t="shared" si="32"/>
        <v>35429.052192937386</v>
      </c>
      <c r="H432" s="3">
        <v>119198.51617685299</v>
      </c>
      <c r="I432">
        <v>17752.959669104901</v>
      </c>
      <c r="J432">
        <v>17516.738268155601</v>
      </c>
      <c r="K432">
        <v>159.354255676886</v>
      </c>
    </row>
    <row r="433" spans="1:11" x14ac:dyDescent="0.35">
      <c r="A433" s="1">
        <v>53297</v>
      </c>
      <c r="B433">
        <f t="shared" si="30"/>
        <v>2045</v>
      </c>
      <c r="C433" s="3">
        <f t="shared" si="33"/>
        <v>60274.963741883024</v>
      </c>
      <c r="D433" s="3">
        <f t="shared" si="34"/>
        <v>59472.94018057199</v>
      </c>
      <c r="E433" s="3">
        <f t="shared" si="35"/>
        <v>964.42418355385416</v>
      </c>
      <c r="F433" s="4">
        <f t="shared" si="31"/>
        <v>120712.32810600886</v>
      </c>
      <c r="G433" s="2">
        <f t="shared" si="32"/>
        <v>36778.753380539027</v>
      </c>
      <c r="H433" s="3">
        <v>119747.90392245501</v>
      </c>
      <c r="I433">
        <v>18429.276103536198</v>
      </c>
      <c r="J433">
        <v>18184.055616315902</v>
      </c>
      <c r="K433">
        <v>165.421660686932</v>
      </c>
    </row>
    <row r="434" spans="1:11" x14ac:dyDescent="0.35">
      <c r="A434" s="1">
        <v>53328</v>
      </c>
      <c r="B434">
        <f t="shared" si="30"/>
        <v>2046</v>
      </c>
      <c r="C434" s="3">
        <f t="shared" si="33"/>
        <v>60553.915991119342</v>
      </c>
      <c r="D434" s="3">
        <f t="shared" si="34"/>
        <v>59748.180668531662</v>
      </c>
      <c r="E434" s="3">
        <f t="shared" si="35"/>
        <v>968.8875341478473</v>
      </c>
      <c r="F434" s="4">
        <f t="shared" si="31"/>
        <v>121270.98419379884</v>
      </c>
      <c r="G434" s="2">
        <f t="shared" si="32"/>
        <v>36949.010704867702</v>
      </c>
      <c r="H434" s="3">
        <v>120302.096659651</v>
      </c>
      <c r="I434">
        <v>18514.566706826899</v>
      </c>
      <c r="J434">
        <v>18268.211340343001</v>
      </c>
      <c r="K434">
        <v>166.23265769780301</v>
      </c>
    </row>
    <row r="435" spans="1:11" x14ac:dyDescent="0.35">
      <c r="A435" s="1">
        <v>53359</v>
      </c>
      <c r="B435">
        <f t="shared" si="30"/>
        <v>2046</v>
      </c>
      <c r="C435" s="3">
        <f t="shared" si="33"/>
        <v>60832.306228038906</v>
      </c>
      <c r="D435" s="3">
        <f t="shared" si="34"/>
        <v>60022.866622356101</v>
      </c>
      <c r="E435" s="3">
        <f t="shared" si="35"/>
        <v>973.34189231387222</v>
      </c>
      <c r="F435" s="4">
        <f t="shared" si="31"/>
        <v>121828.51474270887</v>
      </c>
      <c r="G435" s="2">
        <f t="shared" si="32"/>
        <v>33526.77081135584</v>
      </c>
      <c r="H435" s="3">
        <v>120855.172850395</v>
      </c>
      <c r="I435">
        <v>16799.715911035</v>
      </c>
      <c r="J435">
        <v>16576.1783994301</v>
      </c>
      <c r="K435">
        <v>150.87650089074199</v>
      </c>
    </row>
    <row r="436" spans="1:11" x14ac:dyDescent="0.35">
      <c r="A436" s="1">
        <v>53387</v>
      </c>
      <c r="B436">
        <f t="shared" si="30"/>
        <v>2046</v>
      </c>
      <c r="C436" s="3">
        <f t="shared" si="33"/>
        <v>61110.128032000932</v>
      </c>
      <c r="D436" s="3">
        <f t="shared" si="34"/>
        <v>60296.991706838075</v>
      </c>
      <c r="E436" s="3">
        <f t="shared" si="35"/>
        <v>977.78715531903856</v>
      </c>
      <c r="F436" s="4">
        <f t="shared" si="31"/>
        <v>122384.90689415805</v>
      </c>
      <c r="G436" s="2">
        <f t="shared" si="32"/>
        <v>37288.491762099708</v>
      </c>
      <c r="H436" s="3">
        <v>121407.119738839</v>
      </c>
      <c r="I436">
        <v>18684.630438717599</v>
      </c>
      <c r="J436">
        <v>18436.012199239802</v>
      </c>
      <c r="K436">
        <v>167.849124142314</v>
      </c>
    </row>
    <row r="437" spans="1:11" x14ac:dyDescent="0.35">
      <c r="A437" s="1">
        <v>53418</v>
      </c>
      <c r="B437">
        <f t="shared" si="30"/>
        <v>2046</v>
      </c>
      <c r="C437" s="3">
        <f t="shared" si="33"/>
        <v>61387.383539055132</v>
      </c>
      <c r="D437" s="3">
        <f t="shared" si="34"/>
        <v>60570.558029604872</v>
      </c>
      <c r="E437" s="3">
        <f t="shared" si="35"/>
        <v>982.22335734101932</v>
      </c>
      <c r="F437" s="4">
        <f t="shared" si="31"/>
        <v>122940.16492600102</v>
      </c>
      <c r="G437" s="2">
        <f t="shared" si="32"/>
        <v>36249.399586576626</v>
      </c>
      <c r="H437" s="3">
        <v>121957.94156866</v>
      </c>
      <c r="I437">
        <v>18163.937668344199</v>
      </c>
      <c r="J437">
        <v>17922.247782108599</v>
      </c>
      <c r="K437">
        <v>163.214136123825</v>
      </c>
    </row>
    <row r="438" spans="1:11" x14ac:dyDescent="0.35">
      <c r="A438" s="1">
        <v>53448</v>
      </c>
      <c r="B438">
        <f t="shared" si="30"/>
        <v>2046</v>
      </c>
      <c r="C438" s="3">
        <f t="shared" si="33"/>
        <v>61664.069176928548</v>
      </c>
      <c r="D438" s="3">
        <f t="shared" si="34"/>
        <v>60843.562065916463</v>
      </c>
      <c r="E438" s="3">
        <f t="shared" si="35"/>
        <v>986.65044122197946</v>
      </c>
      <c r="F438" s="4">
        <f t="shared" si="31"/>
        <v>123494.28168406698</v>
      </c>
      <c r="G438" s="2">
        <f t="shared" si="32"/>
        <v>37626.586065348543</v>
      </c>
      <c r="H438" s="3">
        <v>122507.631242845</v>
      </c>
      <c r="I438">
        <v>18853.9998364114</v>
      </c>
      <c r="J438">
        <v>18603.127962770701</v>
      </c>
      <c r="K438">
        <v>169.458266166443</v>
      </c>
    </row>
    <row r="439" spans="1:11" x14ac:dyDescent="0.35">
      <c r="A439" s="1">
        <v>53479</v>
      </c>
      <c r="B439">
        <f t="shared" si="30"/>
        <v>2046</v>
      </c>
      <c r="C439" s="3">
        <f t="shared" si="33"/>
        <v>61940.184129216585</v>
      </c>
      <c r="D439" s="3">
        <f t="shared" si="34"/>
        <v>61116.003010231419</v>
      </c>
      <c r="E439" s="3">
        <f t="shared" si="35"/>
        <v>991.06839389910999</v>
      </c>
      <c r="F439" s="4">
        <f t="shared" si="31"/>
        <v>124047.25553334712</v>
      </c>
      <c r="G439" s="2">
        <f t="shared" si="32"/>
        <v>36575.913659035548</v>
      </c>
      <c r="H439" s="3">
        <v>123056.187139448</v>
      </c>
      <c r="I439">
        <v>18327.5060578706</v>
      </c>
      <c r="J439">
        <v>18083.639725856599</v>
      </c>
      <c r="K439">
        <v>164.767875308345</v>
      </c>
    </row>
    <row r="440" spans="1:11" x14ac:dyDescent="0.35">
      <c r="A440" s="1">
        <v>53509</v>
      </c>
      <c r="B440">
        <f t="shared" si="30"/>
        <v>2046</v>
      </c>
      <c r="C440" s="3">
        <f t="shared" si="33"/>
        <v>62215.724867306759</v>
      </c>
      <c r="D440" s="3">
        <f t="shared" si="34"/>
        <v>61387.877380889244</v>
      </c>
      <c r="E440" s="3">
        <f t="shared" si="35"/>
        <v>995.47715891316159</v>
      </c>
      <c r="F440" s="4">
        <f t="shared" si="31"/>
        <v>124599.07940710915</v>
      </c>
      <c r="G440" s="2">
        <f t="shared" si="32"/>
        <v>37963.284885934976</v>
      </c>
      <c r="H440" s="3">
        <v>123603.602248196</v>
      </c>
      <c r="I440">
        <v>19022.670448568198</v>
      </c>
      <c r="J440">
        <v>18769.554238825502</v>
      </c>
      <c r="K440">
        <v>171.06019854128201</v>
      </c>
    </row>
    <row r="441" spans="1:11" x14ac:dyDescent="0.35">
      <c r="A441" s="1">
        <v>53540</v>
      </c>
      <c r="B441">
        <f t="shared" si="30"/>
        <v>2046</v>
      </c>
      <c r="C441" s="3">
        <f t="shared" si="33"/>
        <v>62490.690523250072</v>
      </c>
      <c r="D441" s="3">
        <f t="shared" si="34"/>
        <v>61659.184321489935</v>
      </c>
      <c r="E441" s="3">
        <f t="shared" si="35"/>
        <v>999.87672237659365</v>
      </c>
      <c r="F441" s="4">
        <f t="shared" si="31"/>
        <v>125149.75156711659</v>
      </c>
      <c r="G441" s="2">
        <f t="shared" si="32"/>
        <v>38131.107890074847</v>
      </c>
      <c r="H441" s="3">
        <v>124149.87484474</v>
      </c>
      <c r="I441">
        <v>19106.742137338701</v>
      </c>
      <c r="J441">
        <v>18852.507267244699</v>
      </c>
      <c r="K441">
        <v>171.85848549144399</v>
      </c>
    </row>
    <row r="442" spans="1:11" x14ac:dyDescent="0.35">
      <c r="A442" s="1">
        <v>53571</v>
      </c>
      <c r="B442">
        <f t="shared" si="30"/>
        <v>2046</v>
      </c>
      <c r="C442" s="3">
        <f t="shared" si="33"/>
        <v>62765.07887156932</v>
      </c>
      <c r="D442" s="3">
        <f t="shared" si="34"/>
        <v>61929.921636168692</v>
      </c>
      <c r="E442" s="3">
        <f t="shared" si="35"/>
        <v>1004.2670486808565</v>
      </c>
      <c r="F442" s="4">
        <f t="shared" si="31"/>
        <v>125699.26755641887</v>
      </c>
      <c r="G442" s="2">
        <f t="shared" si="32"/>
        <v>37063.140433757835</v>
      </c>
      <c r="H442" s="3">
        <v>124695.000507738</v>
      </c>
      <c r="I442">
        <v>18571.5844958042</v>
      </c>
      <c r="J442">
        <v>18324.470448951299</v>
      </c>
      <c r="K442">
        <v>167.08548900233899</v>
      </c>
    </row>
    <row r="443" spans="1:11" x14ac:dyDescent="0.35">
      <c r="A443" s="1">
        <v>53601</v>
      </c>
      <c r="B443">
        <f t="shared" si="30"/>
        <v>2046</v>
      </c>
      <c r="C443" s="3">
        <f t="shared" si="33"/>
        <v>63038.886449265032</v>
      </c>
      <c r="D443" s="3">
        <f t="shared" si="34"/>
        <v>62200.085908004978</v>
      </c>
      <c r="E443" s="3">
        <f t="shared" si="35"/>
        <v>1008.648082416536</v>
      </c>
      <c r="F443" s="4">
        <f t="shared" si="31"/>
        <v>126247.62043968655</v>
      </c>
      <c r="G443" s="2">
        <f t="shared" si="32"/>
        <v>38465.694432934899</v>
      </c>
      <c r="H443" s="3">
        <v>125238.97235727</v>
      </c>
      <c r="I443">
        <v>19274.354914720501</v>
      </c>
      <c r="J443">
        <v>19017.889784104998</v>
      </c>
      <c r="K443">
        <v>173.44973410940099</v>
      </c>
    </row>
    <row r="444" spans="1:11" x14ac:dyDescent="0.35">
      <c r="A444" s="1">
        <v>53632</v>
      </c>
      <c r="B444">
        <f t="shared" si="30"/>
        <v>2046</v>
      </c>
      <c r="C444" s="3">
        <f t="shared" si="33"/>
        <v>63312.112310786928</v>
      </c>
      <c r="D444" s="3">
        <f t="shared" si="34"/>
        <v>62469.676204030082</v>
      </c>
      <c r="E444" s="3">
        <f t="shared" si="35"/>
        <v>1013.019808454439</v>
      </c>
      <c r="F444" s="4">
        <f t="shared" si="31"/>
        <v>126794.80832327146</v>
      </c>
      <c r="G444" s="2">
        <f t="shared" si="32"/>
        <v>37386.247071309452</v>
      </c>
      <c r="H444" s="3">
        <v>125781.788514817</v>
      </c>
      <c r="I444">
        <v>18733.446440712101</v>
      </c>
      <c r="J444">
        <v>18484.178654083</v>
      </c>
      <c r="K444">
        <v>168.62197651434801</v>
      </c>
    </row>
    <row r="445" spans="1:11" x14ac:dyDescent="0.35">
      <c r="A445" s="1">
        <v>53662</v>
      </c>
      <c r="B445">
        <f t="shared" si="30"/>
        <v>2046</v>
      </c>
      <c r="C445" s="3">
        <f t="shared" si="33"/>
        <v>63584.753037009919</v>
      </c>
      <c r="D445" s="3">
        <f t="shared" si="34"/>
        <v>62738.689150614082</v>
      </c>
      <c r="E445" s="3">
        <f t="shared" si="35"/>
        <v>1017.3821720871596</v>
      </c>
      <c r="F445" s="4">
        <f t="shared" si="31"/>
        <v>127340.82435971116</v>
      </c>
      <c r="G445" s="2">
        <f t="shared" si="32"/>
        <v>38798.858969617053</v>
      </c>
      <c r="H445" s="3">
        <v>126323.44218762399</v>
      </c>
      <c r="I445">
        <v>19441.255488967799</v>
      </c>
      <c r="J445">
        <v>19182.569574426401</v>
      </c>
      <c r="K445">
        <v>175.03390622284999</v>
      </c>
    </row>
    <row r="446" spans="1:11" x14ac:dyDescent="0.35">
      <c r="A446" s="1">
        <v>53693</v>
      </c>
      <c r="B446">
        <f t="shared" si="30"/>
        <v>2047</v>
      </c>
      <c r="C446" s="3">
        <f t="shared" si="33"/>
        <v>63857.494012157076</v>
      </c>
      <c r="D446" s="3">
        <f t="shared" si="34"/>
        <v>63007.801012201926</v>
      </c>
      <c r="E446" s="3">
        <f t="shared" si="35"/>
        <v>1021.7461397438535</v>
      </c>
      <c r="F446" s="4">
        <f t="shared" si="31"/>
        <v>127887.04116410286</v>
      </c>
      <c r="G446" s="2">
        <f t="shared" si="32"/>
        <v>38965.382650035157</v>
      </c>
      <c r="H446" s="3">
        <v>126865.295024359</v>
      </c>
      <c r="I446">
        <v>19524.646973983901</v>
      </c>
      <c r="J446">
        <v>19264.8514499023</v>
      </c>
      <c r="K446">
        <v>175.88422614895899</v>
      </c>
    </row>
    <row r="447" spans="1:11" x14ac:dyDescent="0.35">
      <c r="A447" s="1">
        <v>53724</v>
      </c>
      <c r="B447">
        <f t="shared" si="30"/>
        <v>2047</v>
      </c>
      <c r="C447" s="3">
        <f t="shared" si="33"/>
        <v>64129.533769646194</v>
      </c>
      <c r="D447" s="3">
        <f t="shared" si="34"/>
        <v>63276.220986590815</v>
      </c>
      <c r="E447" s="3">
        <f t="shared" si="35"/>
        <v>1026.0988876299268</v>
      </c>
      <c r="F447" s="4">
        <f t="shared" si="31"/>
        <v>128431.85364386693</v>
      </c>
      <c r="G447" s="2">
        <f t="shared" si="32"/>
        <v>35344.561212001805</v>
      </c>
      <c r="H447" s="3">
        <v>127405.754756237</v>
      </c>
      <c r="I447">
        <v>17710.292698727499</v>
      </c>
      <c r="J447">
        <v>17474.639025734799</v>
      </c>
      <c r="K447">
        <v>159.62948753951301</v>
      </c>
    </row>
    <row r="448" spans="1:11" x14ac:dyDescent="0.35">
      <c r="A448" s="1">
        <v>53752</v>
      </c>
      <c r="B448">
        <f t="shared" si="30"/>
        <v>2047</v>
      </c>
      <c r="C448" s="3">
        <f t="shared" si="33"/>
        <v>64400.866481133547</v>
      </c>
      <c r="D448" s="3">
        <f t="shared" si="34"/>
        <v>63543.943322989457</v>
      </c>
      <c r="E448" s="3">
        <f t="shared" si="35"/>
        <v>1030.4403224894857</v>
      </c>
      <c r="F448" s="4">
        <f t="shared" si="31"/>
        <v>128975.2501266125</v>
      </c>
      <c r="G448" s="2">
        <f t="shared" si="32"/>
        <v>39297.142844635266</v>
      </c>
      <c r="H448" s="3">
        <v>127944.809804123</v>
      </c>
      <c r="I448">
        <v>19690.784962895999</v>
      </c>
      <c r="J448">
        <v>19428.778801871402</v>
      </c>
      <c r="K448">
        <v>177.57907986786401</v>
      </c>
    </row>
    <row r="449" spans="1:11" x14ac:dyDescent="0.35">
      <c r="A449" s="1">
        <v>53783</v>
      </c>
      <c r="B449">
        <f t="shared" si="30"/>
        <v>2047</v>
      </c>
      <c r="C449" s="3">
        <f t="shared" si="33"/>
        <v>64671.493455744829</v>
      </c>
      <c r="D449" s="3">
        <f t="shared" si="34"/>
        <v>63810.969313104179</v>
      </c>
      <c r="E449" s="3">
        <f t="shared" si="35"/>
        <v>1034.7704652690784</v>
      </c>
      <c r="F449" s="4">
        <f t="shared" si="31"/>
        <v>129517.23323411809</v>
      </c>
      <c r="G449" s="2">
        <f t="shared" si="32"/>
        <v>38189.396736871102</v>
      </c>
      <c r="H449" s="3">
        <v>128482.462768849</v>
      </c>
      <c r="I449">
        <v>19135.674275831199</v>
      </c>
      <c r="J449">
        <v>18881.054433855599</v>
      </c>
      <c r="K449">
        <v>172.66802718431001</v>
      </c>
    </row>
    <row r="450" spans="1:11" x14ac:dyDescent="0.35">
      <c r="A450" s="1">
        <v>53813</v>
      </c>
      <c r="B450">
        <f t="shared" si="30"/>
        <v>2047</v>
      </c>
      <c r="C450" s="3">
        <f t="shared" si="33"/>
        <v>64941.41124028225</v>
      </c>
      <c r="D450" s="3">
        <f t="shared" si="34"/>
        <v>64077.295549685754</v>
      </c>
      <c r="E450" s="3">
        <f t="shared" si="35"/>
        <v>1039.089260716122</v>
      </c>
      <c r="F450" s="4">
        <f t="shared" si="31"/>
        <v>130057.79605068413</v>
      </c>
      <c r="G450" s="2">
        <f t="shared" si="32"/>
        <v>39627.177712593999</v>
      </c>
      <c r="H450" s="3">
        <v>129018.706789968</v>
      </c>
      <c r="I450">
        <v>19856.058369867002</v>
      </c>
      <c r="J450">
        <v>19591.853076052001</v>
      </c>
      <c r="K450">
        <v>179.266266674999</v>
      </c>
    </row>
    <row r="451" spans="1:11" x14ac:dyDescent="0.35">
      <c r="A451" s="1">
        <v>53844</v>
      </c>
      <c r="B451">
        <f t="shared" ref="B451:B514" si="36">YEAR(A451)</f>
        <v>2047</v>
      </c>
      <c r="C451" s="3">
        <f t="shared" si="33"/>
        <v>65210.618658581254</v>
      </c>
      <c r="D451" s="3">
        <f t="shared" si="34"/>
        <v>64342.920872219758</v>
      </c>
      <c r="E451" s="3">
        <f t="shared" si="35"/>
        <v>1043.3966900115006</v>
      </c>
      <c r="F451" s="4">
        <f t="shared" ref="F451:F514" si="37">SUM(C451:E451)</f>
        <v>130596.93622081251</v>
      </c>
      <c r="G451" s="2">
        <f t="shared" ref="G451:G514" si="38">SUM(I451:K451)</f>
        <v>38507.947183299759</v>
      </c>
      <c r="H451" s="3">
        <v>129553.539530801</v>
      </c>
      <c r="I451">
        <v>19295.196249487599</v>
      </c>
      <c r="J451">
        <v>19038.4538034617</v>
      </c>
      <c r="K451">
        <v>174.29713035045901</v>
      </c>
    </row>
    <row r="452" spans="1:11" x14ac:dyDescent="0.35">
      <c r="A452" s="1">
        <v>53874</v>
      </c>
      <c r="B452">
        <f t="shared" si="36"/>
        <v>2047</v>
      </c>
      <c r="C452" s="3">
        <f t="shared" si="33"/>
        <v>65479.112303590577</v>
      </c>
      <c r="D452" s="3">
        <f t="shared" si="34"/>
        <v>64607.841918989427</v>
      </c>
      <c r="E452" s="3">
        <f t="shared" si="35"/>
        <v>1047.6926986409935</v>
      </c>
      <c r="F452" s="4">
        <f t="shared" si="37"/>
        <v>131134.64692122099</v>
      </c>
      <c r="G452" s="2">
        <f t="shared" si="38"/>
        <v>39955.477663975304</v>
      </c>
      <c r="H452" s="3">
        <v>130086.95422258</v>
      </c>
      <c r="I452">
        <v>20020.462307118702</v>
      </c>
      <c r="J452">
        <v>19754.0694497029</v>
      </c>
      <c r="K452">
        <v>180.94590715370501</v>
      </c>
    </row>
    <row r="453" spans="1:11" x14ac:dyDescent="0.35">
      <c r="A453" s="1">
        <v>53905</v>
      </c>
      <c r="B453">
        <f t="shared" si="36"/>
        <v>2047</v>
      </c>
      <c r="C453" s="3">
        <f t="shared" si="33"/>
        <v>65746.890944413026</v>
      </c>
      <c r="D453" s="3">
        <f t="shared" si="34"/>
        <v>64872.05747547598</v>
      </c>
      <c r="E453" s="3">
        <f t="shared" si="35"/>
        <v>1051.9772669097406</v>
      </c>
      <c r="F453" s="4">
        <f t="shared" si="37"/>
        <v>131670.92568679873</v>
      </c>
      <c r="G453" s="2">
        <f t="shared" si="38"/>
        <v>40118.973727666678</v>
      </c>
      <c r="H453" s="3">
        <v>130618.948419889</v>
      </c>
      <c r="I453">
        <v>20102.336541460601</v>
      </c>
      <c r="J453">
        <v>19834.854263086301</v>
      </c>
      <c r="K453">
        <v>181.78292311977501</v>
      </c>
    </row>
    <row r="454" spans="1:11" x14ac:dyDescent="0.35">
      <c r="A454" s="1">
        <v>53936</v>
      </c>
      <c r="B454">
        <f t="shared" si="36"/>
        <v>2047</v>
      </c>
      <c r="C454" s="3">
        <f t="shared" si="33"/>
        <v>66013.95223327275</v>
      </c>
      <c r="D454" s="3">
        <f t="shared" si="34"/>
        <v>65135.565225143255</v>
      </c>
      <c r="E454" s="3">
        <f t="shared" si="35"/>
        <v>1056.2503572523635</v>
      </c>
      <c r="F454" s="4">
        <f t="shared" si="37"/>
        <v>132205.76781566837</v>
      </c>
      <c r="G454" s="2">
        <f t="shared" si="38"/>
        <v>38982.61180127001</v>
      </c>
      <c r="H454" s="3">
        <v>131149.517458416</v>
      </c>
      <c r="I454">
        <v>19532.894944827902</v>
      </c>
      <c r="J454">
        <v>19272.989673004799</v>
      </c>
      <c r="K454">
        <v>176.727183437311</v>
      </c>
    </row>
    <row r="455" spans="1:11" x14ac:dyDescent="0.35">
      <c r="A455" s="1">
        <v>53966</v>
      </c>
      <c r="B455">
        <f t="shared" si="36"/>
        <v>2047</v>
      </c>
      <c r="C455" s="3">
        <f t="shared" si="33"/>
        <v>66280.292832504114</v>
      </c>
      <c r="D455" s="3">
        <f t="shared" si="34"/>
        <v>65398.361874736889</v>
      </c>
      <c r="E455" s="3">
        <f t="shared" si="35"/>
        <v>1060.5119162648405</v>
      </c>
      <c r="F455" s="4">
        <f t="shared" si="37"/>
        <v>132739.16662350582</v>
      </c>
      <c r="G455" s="2">
        <f t="shared" si="38"/>
        <v>40444.65101235755</v>
      </c>
      <c r="H455" s="3">
        <v>131678.65470724099</v>
      </c>
      <c r="I455">
        <v>20265.425991200798</v>
      </c>
      <c r="J455">
        <v>19995.773639834999</v>
      </c>
      <c r="K455">
        <v>183.45138132175799</v>
      </c>
    </row>
    <row r="456" spans="1:11" x14ac:dyDescent="0.35">
      <c r="A456" s="1">
        <v>53997</v>
      </c>
      <c r="B456">
        <f t="shared" si="36"/>
        <v>2047</v>
      </c>
      <c r="C456" s="3">
        <f t="shared" si="33"/>
        <v>66545.911428817257</v>
      </c>
      <c r="D456" s="3">
        <f t="shared" si="34"/>
        <v>65660.446128441748</v>
      </c>
      <c r="E456" s="3">
        <f t="shared" si="35"/>
        <v>1064.7619229339946</v>
      </c>
      <c r="F456" s="4">
        <f t="shared" si="37"/>
        <v>133271.11948019301</v>
      </c>
      <c r="G456" s="2">
        <f t="shared" si="38"/>
        <v>39296.931698830704</v>
      </c>
      <c r="H456" s="3">
        <v>132206.35755725901</v>
      </c>
      <c r="I456">
        <v>19690.296565697099</v>
      </c>
      <c r="J456">
        <v>19428.296903299899</v>
      </c>
      <c r="K456">
        <v>178.33822983370101</v>
      </c>
    </row>
    <row r="457" spans="1:11" x14ac:dyDescent="0.35">
      <c r="A457" s="1">
        <v>54027</v>
      </c>
      <c r="B457">
        <f t="shared" si="36"/>
        <v>2047</v>
      </c>
      <c r="C457" s="3">
        <f t="shared" si="33"/>
        <v>66810.804730961856</v>
      </c>
      <c r="D457" s="3">
        <f t="shared" si="34"/>
        <v>65921.814738801171</v>
      </c>
      <c r="E457" s="3">
        <f t="shared" si="35"/>
        <v>1069.0003245984683</v>
      </c>
      <c r="F457" s="4">
        <f t="shared" si="37"/>
        <v>133801.61979436147</v>
      </c>
      <c r="G457" s="2">
        <f t="shared" si="38"/>
        <v>40768.565399501618</v>
      </c>
      <c r="H457" s="3">
        <v>132732.61946976301</v>
      </c>
      <c r="I457">
        <v>20427.631816736601</v>
      </c>
      <c r="J457">
        <v>20155.821149908799</v>
      </c>
      <c r="K457">
        <v>185.11243285621799</v>
      </c>
    </row>
    <row r="458" spans="1:11" x14ac:dyDescent="0.35">
      <c r="A458" s="1">
        <v>54058</v>
      </c>
      <c r="B458">
        <f t="shared" si="36"/>
        <v>2048</v>
      </c>
      <c r="C458" s="3">
        <f t="shared" si="33"/>
        <v>67073.772492206161</v>
      </c>
      <c r="D458" s="3">
        <f t="shared" si="34"/>
        <v>66181.283429663847</v>
      </c>
      <c r="E458" s="3">
        <f t="shared" si="35"/>
        <v>1073.207916817438</v>
      </c>
      <c r="F458" s="4">
        <f t="shared" si="37"/>
        <v>134328.26383868742</v>
      </c>
      <c r="G458" s="2">
        <f t="shared" si="38"/>
        <v>41041.329634916525</v>
      </c>
      <c r="H458" s="3">
        <v>133255.05592186999</v>
      </c>
      <c r="I458">
        <v>20564.221505766898</v>
      </c>
      <c r="J458">
        <v>20290.593372539199</v>
      </c>
      <c r="K458">
        <v>186.514756610425</v>
      </c>
    </row>
    <row r="459" spans="1:11" x14ac:dyDescent="0.35">
      <c r="A459" s="1">
        <v>54089</v>
      </c>
      <c r="B459">
        <f t="shared" si="36"/>
        <v>2048</v>
      </c>
      <c r="C459" s="3">
        <f t="shared" si="33"/>
        <v>67335.879362326887</v>
      </c>
      <c r="D459" s="3">
        <f t="shared" si="34"/>
        <v>66439.902684490124</v>
      </c>
      <c r="E459" s="3">
        <f t="shared" si="35"/>
        <v>1077.4017344247372</v>
      </c>
      <c r="F459" s="4">
        <f t="shared" si="37"/>
        <v>134853.18378124174</v>
      </c>
      <c r="G459" s="2">
        <f t="shared" si="38"/>
        <v>38543.687460896435</v>
      </c>
      <c r="H459" s="3">
        <v>133775.78204681701</v>
      </c>
      <c r="I459">
        <v>19312.672678116902</v>
      </c>
      <c r="J459">
        <v>19055.6976902202</v>
      </c>
      <c r="K459">
        <v>175.317092559336</v>
      </c>
    </row>
    <row r="460" spans="1:11" x14ac:dyDescent="0.35">
      <c r="A460" s="1">
        <v>54118</v>
      </c>
      <c r="B460">
        <f t="shared" si="36"/>
        <v>2048</v>
      </c>
      <c r="C460" s="3">
        <f t="shared" si="33"/>
        <v>67597.121078788696</v>
      </c>
      <c r="D460" s="3">
        <f t="shared" si="34"/>
        <v>66697.668297462311</v>
      </c>
      <c r="E460" s="3">
        <f t="shared" si="35"/>
        <v>1081.5817092180496</v>
      </c>
      <c r="F460" s="4">
        <f t="shared" si="37"/>
        <v>135376.37108546903</v>
      </c>
      <c r="G460" s="2">
        <f t="shared" si="38"/>
        <v>41361.886947317071</v>
      </c>
      <c r="H460" s="3">
        <v>134294.78937625099</v>
      </c>
      <c r="I460">
        <v>20724.675523176898</v>
      </c>
      <c r="J460">
        <v>20448.912384097301</v>
      </c>
      <c r="K460">
        <v>188.29904004287201</v>
      </c>
    </row>
    <row r="461" spans="1:11" x14ac:dyDescent="0.35">
      <c r="A461" s="1">
        <v>54149</v>
      </c>
      <c r="B461">
        <f t="shared" si="36"/>
        <v>2048</v>
      </c>
      <c r="C461" s="3">
        <f t="shared" si="33"/>
        <v>67857.497079443609</v>
      </c>
      <c r="D461" s="3">
        <f t="shared" si="34"/>
        <v>66954.579713912419</v>
      </c>
      <c r="E461" s="3">
        <f t="shared" si="35"/>
        <v>1085.7478322027764</v>
      </c>
      <c r="F461" s="4">
        <f t="shared" si="37"/>
        <v>135897.82462555883</v>
      </c>
      <c r="G461" s="2">
        <f t="shared" si="38"/>
        <v>40181.97271006777</v>
      </c>
      <c r="H461" s="3">
        <v>134812.07679335601</v>
      </c>
      <c r="I461">
        <v>20133.391438952702</v>
      </c>
      <c r="J461">
        <v>19865.495943203499</v>
      </c>
      <c r="K461">
        <v>183.08532791156699</v>
      </c>
    </row>
    <row r="462" spans="1:11" x14ac:dyDescent="0.35">
      <c r="A462" s="1">
        <v>54179</v>
      </c>
      <c r="B462">
        <f t="shared" si="36"/>
        <v>2048</v>
      </c>
      <c r="C462" s="3">
        <f t="shared" si="33"/>
        <v>68117.004049380354</v>
      </c>
      <c r="D462" s="3">
        <f t="shared" si="34"/>
        <v>67210.633663037661</v>
      </c>
      <c r="E462" s="3">
        <f t="shared" si="35"/>
        <v>1089.9000503389755</v>
      </c>
      <c r="F462" s="4">
        <f t="shared" si="37"/>
        <v>136417.53776275698</v>
      </c>
      <c r="G462" s="2">
        <f t="shared" si="38"/>
        <v>41680.325316848801</v>
      </c>
      <c r="H462" s="3">
        <v>135327.63771241801</v>
      </c>
      <c r="I462">
        <v>20884.067013577402</v>
      </c>
      <c r="J462">
        <v>20606.1830066615</v>
      </c>
      <c r="K462">
        <v>190.075296609893</v>
      </c>
    </row>
    <row r="463" spans="1:11" x14ac:dyDescent="0.35">
      <c r="A463" s="1">
        <v>54210</v>
      </c>
      <c r="B463">
        <f t="shared" si="36"/>
        <v>2048</v>
      </c>
      <c r="C463" s="3">
        <f t="shared" si="33"/>
        <v>68375.640415951071</v>
      </c>
      <c r="D463" s="3">
        <f t="shared" si="34"/>
        <v>67465.828593115933</v>
      </c>
      <c r="E463" s="3">
        <f t="shared" si="35"/>
        <v>1094.0383384636345</v>
      </c>
      <c r="F463" s="4">
        <f t="shared" si="37"/>
        <v>136935.50734753063</v>
      </c>
      <c r="G463" s="2">
        <f t="shared" si="38"/>
        <v>40489.109593528665</v>
      </c>
      <c r="H463" s="3">
        <v>135841.46900906699</v>
      </c>
      <c r="I463">
        <v>20287.125117092699</v>
      </c>
      <c r="J463">
        <v>20017.1840365227</v>
      </c>
      <c r="K463">
        <v>184.80043991327199</v>
      </c>
    </row>
    <row r="464" spans="1:11" x14ac:dyDescent="0.35">
      <c r="A464" s="1">
        <v>54240</v>
      </c>
      <c r="B464">
        <f t="shared" si="36"/>
        <v>2048</v>
      </c>
      <c r="C464" s="3">
        <f t="shared" si="33"/>
        <v>68633.402913136291</v>
      </c>
      <c r="D464" s="3">
        <f t="shared" si="34"/>
        <v>67720.161281585722</v>
      </c>
      <c r="E464" s="3">
        <f t="shared" si="35"/>
        <v>1098.1626443191008</v>
      </c>
      <c r="F464" s="4">
        <f t="shared" si="37"/>
        <v>137451.7268390411</v>
      </c>
      <c r="G464" s="2">
        <f t="shared" si="38"/>
        <v>41996.633574045358</v>
      </c>
      <c r="H464" s="3">
        <v>136353.56419472201</v>
      </c>
      <c r="I464">
        <v>21042.390307840298</v>
      </c>
      <c r="J464">
        <v>20762.3996465372</v>
      </c>
      <c r="K464">
        <v>191.84361966786301</v>
      </c>
    </row>
    <row r="465" spans="1:11" x14ac:dyDescent="0.35">
      <c r="A465" s="1">
        <v>54271</v>
      </c>
      <c r="B465">
        <f t="shared" si="36"/>
        <v>2048</v>
      </c>
      <c r="C465" s="3">
        <f t="shared" si="33"/>
        <v>68890.289910163934</v>
      </c>
      <c r="D465" s="3">
        <f t="shared" si="34"/>
        <v>67973.630119374095</v>
      </c>
      <c r="E465" s="3">
        <f t="shared" si="35"/>
        <v>1102.2729418123506</v>
      </c>
      <c r="F465" s="4">
        <f t="shared" si="37"/>
        <v>137966.19297135039</v>
      </c>
      <c r="G465" s="2">
        <f t="shared" si="38"/>
        <v>42153.985346965012</v>
      </c>
      <c r="H465" s="3">
        <v>136863.92002953801</v>
      </c>
      <c r="I465">
        <v>21121.149574130901</v>
      </c>
      <c r="J465">
        <v>20840.1109397254</v>
      </c>
      <c r="K465">
        <v>192.72483310870999</v>
      </c>
    </row>
    <row r="466" spans="1:11" x14ac:dyDescent="0.35">
      <c r="A466" s="1">
        <v>54302</v>
      </c>
      <c r="B466">
        <f t="shared" si="36"/>
        <v>2048</v>
      </c>
      <c r="C466" s="3">
        <f t="shared" si="33"/>
        <v>69146.298928145319</v>
      </c>
      <c r="D466" s="3">
        <f t="shared" si="34"/>
        <v>68226.232660576687</v>
      </c>
      <c r="E466" s="3">
        <f t="shared" si="35"/>
        <v>1106.3691912801467</v>
      </c>
      <c r="F466" s="4">
        <f t="shared" si="37"/>
        <v>138478.90078000218</v>
      </c>
      <c r="G466" s="2">
        <f t="shared" si="38"/>
        <v>40945.935867258457</v>
      </c>
      <c r="H466" s="3">
        <v>137372.53158872199</v>
      </c>
      <c r="I466">
        <v>20515.7803159957</v>
      </c>
      <c r="J466">
        <v>20242.796742656901</v>
      </c>
      <c r="K466">
        <v>187.35880860584999</v>
      </c>
    </row>
    <row r="467" spans="1:11" x14ac:dyDescent="0.35">
      <c r="A467" s="1">
        <v>54332</v>
      </c>
      <c r="B467">
        <f t="shared" si="36"/>
        <v>2048</v>
      </c>
      <c r="C467" s="3">
        <f t="shared" ref="C467:C518" si="39">H467*$N$4</f>
        <v>69401.426774594234</v>
      </c>
      <c r="D467" s="3">
        <f t="shared" ref="D467:D518" si="40">H467*$O$4</f>
        <v>68477.965755186771</v>
      </c>
      <c r="E467" s="3">
        <f t="shared" ref="E467:E518" si="41">C467*$O$11</f>
        <v>1110.4513416413981</v>
      </c>
      <c r="F467" s="4">
        <f t="shared" si="37"/>
        <v>138989.8438714224</v>
      </c>
      <c r="G467" s="2">
        <f t="shared" si="38"/>
        <v>42467.076750552202</v>
      </c>
      <c r="H467" s="3">
        <v>137879.39252978101</v>
      </c>
      <c r="I467">
        <v>21277.859586246701</v>
      </c>
      <c r="J467">
        <v>20994.7357638334</v>
      </c>
      <c r="K467">
        <v>194.481400472107</v>
      </c>
    </row>
    <row r="468" spans="1:11" x14ac:dyDescent="0.35">
      <c r="A468" s="1">
        <v>54363</v>
      </c>
      <c r="B468">
        <f t="shared" si="36"/>
        <v>2048</v>
      </c>
      <c r="C468" s="3">
        <f t="shared" si="39"/>
        <v>69655.671731241979</v>
      </c>
      <c r="D468" s="3">
        <f t="shared" si="40"/>
        <v>68728.82770779905</v>
      </c>
      <c r="E468" s="3">
        <f t="shared" si="41"/>
        <v>1114.5193654031</v>
      </c>
      <c r="F468" s="4">
        <f t="shared" si="37"/>
        <v>139499.01880444412</v>
      </c>
      <c r="G468" s="2">
        <f t="shared" si="38"/>
        <v>41247.883940070678</v>
      </c>
      <c r="H468" s="3">
        <v>138384.49943904101</v>
      </c>
      <c r="I468">
        <v>20666.911767559501</v>
      </c>
      <c r="J468">
        <v>20391.917234702902</v>
      </c>
      <c r="K468">
        <v>189.054937808278</v>
      </c>
    </row>
    <row r="469" spans="1:11" x14ac:dyDescent="0.35">
      <c r="A469" s="1">
        <v>54393</v>
      </c>
      <c r="B469">
        <f t="shared" si="36"/>
        <v>2048</v>
      </c>
      <c r="C469" s="3">
        <f t="shared" si="39"/>
        <v>69909.030654804621</v>
      </c>
      <c r="D469" s="3">
        <f t="shared" si="40"/>
        <v>68978.8154169544</v>
      </c>
      <c r="E469" s="3">
        <f t="shared" si="41"/>
        <v>1118.5732122714173</v>
      </c>
      <c r="F469" s="4">
        <f t="shared" si="37"/>
        <v>140006.41928403042</v>
      </c>
      <c r="G469" s="2">
        <f t="shared" si="38"/>
        <v>42778.008417507015</v>
      </c>
      <c r="H469" s="3">
        <v>138887.84607175901</v>
      </c>
      <c r="I469">
        <v>21433.486416854001</v>
      </c>
      <c r="J469">
        <v>21148.2918192777</v>
      </c>
      <c r="K469">
        <v>196.230181375315</v>
      </c>
    </row>
    <row r="470" spans="1:11" x14ac:dyDescent="0.35">
      <c r="A470" s="1">
        <v>54424</v>
      </c>
      <c r="B470">
        <f t="shared" si="36"/>
        <v>2049</v>
      </c>
      <c r="C470" s="3">
        <f t="shared" si="39"/>
        <v>70160.00856257604</v>
      </c>
      <c r="D470" s="3">
        <f t="shared" si="40"/>
        <v>69226.453792307962</v>
      </c>
      <c r="E470" s="3">
        <f t="shared" si="41"/>
        <v>1122.5889619088464</v>
      </c>
      <c r="F470" s="4">
        <f t="shared" si="37"/>
        <v>140509.05131679287</v>
      </c>
      <c r="G470" s="2">
        <f t="shared" si="38"/>
        <v>42814.520707051801</v>
      </c>
      <c r="H470" s="3">
        <v>139386.46235488399</v>
      </c>
      <c r="I470">
        <v>21451.6623313655</v>
      </c>
      <c r="J470">
        <v>21166.225884538799</v>
      </c>
      <c r="K470">
        <v>196.63249114750101</v>
      </c>
    </row>
    <row r="471" spans="1:11" x14ac:dyDescent="0.35">
      <c r="A471" s="1">
        <v>54455</v>
      </c>
      <c r="B471">
        <f t="shared" si="36"/>
        <v>2049</v>
      </c>
      <c r="C471" s="3">
        <f t="shared" si="39"/>
        <v>70409.960534805155</v>
      </c>
      <c r="D471" s="3">
        <f t="shared" si="40"/>
        <v>69473.079883300845</v>
      </c>
      <c r="E471" s="3">
        <f t="shared" si="41"/>
        <v>1126.5882961560976</v>
      </c>
      <c r="F471" s="4">
        <f t="shared" si="37"/>
        <v>141009.6287142621</v>
      </c>
      <c r="G471" s="2">
        <f t="shared" si="38"/>
        <v>38809.162919114628</v>
      </c>
      <c r="H471" s="3">
        <v>139883.04041810599</v>
      </c>
      <c r="I471">
        <v>19444.722839501901</v>
      </c>
      <c r="J471">
        <v>19185.9907882929</v>
      </c>
      <c r="K471">
        <v>178.449291319824</v>
      </c>
    </row>
    <row r="472" spans="1:11" x14ac:dyDescent="0.35">
      <c r="A472" s="1">
        <v>54483</v>
      </c>
      <c r="B472">
        <f t="shared" si="36"/>
        <v>2049</v>
      </c>
      <c r="C472" s="3">
        <f t="shared" si="39"/>
        <v>70658.882160431996</v>
      </c>
      <c r="D472" s="3">
        <f t="shared" si="40"/>
        <v>69718.68933756699</v>
      </c>
      <c r="E472" s="3">
        <f t="shared" si="41"/>
        <v>1130.5711444343995</v>
      </c>
      <c r="F472" s="4">
        <f t="shared" si="37"/>
        <v>141508.14264243338</v>
      </c>
      <c r="G472" s="2">
        <f t="shared" si="38"/>
        <v>43119.426266891751</v>
      </c>
      <c r="H472" s="3">
        <v>140377.57149799899</v>
      </c>
      <c r="I472">
        <v>21604.1946383947</v>
      </c>
      <c r="J472">
        <v>21316.728592226402</v>
      </c>
      <c r="K472">
        <v>198.503036270644</v>
      </c>
    </row>
    <row r="473" spans="1:11" x14ac:dyDescent="0.35">
      <c r="A473" s="1">
        <v>54514</v>
      </c>
      <c r="B473">
        <f t="shared" si="36"/>
        <v>2049</v>
      </c>
      <c r="C473" s="3">
        <f t="shared" si="39"/>
        <v>70906.772809917224</v>
      </c>
      <c r="D473" s="3">
        <f t="shared" si="40"/>
        <v>69963.28153394378</v>
      </c>
      <c r="E473" s="3">
        <f t="shared" si="41"/>
        <v>1134.5374966708637</v>
      </c>
      <c r="F473" s="4">
        <f t="shared" si="37"/>
        <v>142004.59184053188</v>
      </c>
      <c r="G473" s="2">
        <f t="shared" si="38"/>
        <v>41875.100019528691</v>
      </c>
      <c r="H473" s="3">
        <v>140870.054343861</v>
      </c>
      <c r="I473">
        <v>20980.6335981624</v>
      </c>
      <c r="J473">
        <v>20701.4646734458</v>
      </c>
      <c r="K473">
        <v>193.00174792049299</v>
      </c>
    </row>
    <row r="474" spans="1:11" x14ac:dyDescent="0.35">
      <c r="A474" s="1">
        <v>54544</v>
      </c>
      <c r="B474">
        <f t="shared" si="36"/>
        <v>2049</v>
      </c>
      <c r="C474" s="3">
        <f t="shared" si="39"/>
        <v>71153.629328544368</v>
      </c>
      <c r="D474" s="3">
        <f t="shared" si="40"/>
        <v>70206.853359691639</v>
      </c>
      <c r="E474" s="3">
        <f t="shared" si="41"/>
        <v>1138.487302388731</v>
      </c>
      <c r="F474" s="4">
        <f t="shared" si="37"/>
        <v>142498.96999062473</v>
      </c>
      <c r="G474" s="2">
        <f t="shared" si="38"/>
        <v>43421.816833494835</v>
      </c>
      <c r="H474" s="3">
        <v>141360.48268823599</v>
      </c>
      <c r="I474">
        <v>21755.465275431201</v>
      </c>
      <c r="J474">
        <v>21465.986417739099</v>
      </c>
      <c r="K474">
        <v>200.365140324539</v>
      </c>
    </row>
    <row r="475" spans="1:11" x14ac:dyDescent="0.35">
      <c r="A475" s="1">
        <v>54575</v>
      </c>
      <c r="B475">
        <f t="shared" si="36"/>
        <v>2049</v>
      </c>
      <c r="C475" s="3">
        <f t="shared" si="39"/>
        <v>71399.449707076899</v>
      </c>
      <c r="D475" s="3">
        <f t="shared" si="40"/>
        <v>70449.402832309104</v>
      </c>
      <c r="E475" s="3">
        <f t="shared" si="41"/>
        <v>1142.4205294393912</v>
      </c>
      <c r="F475" s="4">
        <f t="shared" si="37"/>
        <v>142991.27306882542</v>
      </c>
      <c r="G475" s="2">
        <f t="shared" si="38"/>
        <v>42166.515028692818</v>
      </c>
      <c r="H475" s="3">
        <v>141848.85253938599</v>
      </c>
      <c r="I475">
        <v>21126.411963923001</v>
      </c>
      <c r="J475">
        <v>20845.303308004899</v>
      </c>
      <c r="K475">
        <v>194.79975676492199</v>
      </c>
    </row>
    <row r="476" spans="1:11" x14ac:dyDescent="0.35">
      <c r="A476" s="1">
        <v>54605</v>
      </c>
      <c r="B476">
        <f t="shared" si="36"/>
        <v>2049</v>
      </c>
      <c r="C476" s="3">
        <f t="shared" si="39"/>
        <v>71644.230842681049</v>
      </c>
      <c r="D476" s="3">
        <f t="shared" si="40"/>
        <v>70690.926890248971</v>
      </c>
      <c r="E476" s="3">
        <f t="shared" si="41"/>
        <v>1146.3371281762293</v>
      </c>
      <c r="F476" s="4">
        <f t="shared" si="37"/>
        <v>143481.49486110627</v>
      </c>
      <c r="G476" s="2">
        <f t="shared" si="38"/>
        <v>43721.680862767251</v>
      </c>
      <c r="H476" s="3">
        <v>142335.15773293001</v>
      </c>
      <c r="I476">
        <v>21905.4683646003</v>
      </c>
      <c r="J476">
        <v>21613.993561413499</v>
      </c>
      <c r="K476">
        <v>202.21893675345001</v>
      </c>
    </row>
    <row r="477" spans="1:11" x14ac:dyDescent="0.35">
      <c r="A477" s="1">
        <v>54636</v>
      </c>
      <c r="B477">
        <f t="shared" si="36"/>
        <v>2049</v>
      </c>
      <c r="C477" s="3">
        <f t="shared" si="39"/>
        <v>71887.970664377994</v>
      </c>
      <c r="D477" s="3">
        <f t="shared" si="40"/>
        <v>70931.42349008903</v>
      </c>
      <c r="E477" s="3">
        <f t="shared" si="41"/>
        <v>1150.237065462733</v>
      </c>
      <c r="F477" s="4">
        <f t="shared" si="37"/>
        <v>143969.63121992978</v>
      </c>
      <c r="G477" s="2">
        <f t="shared" si="38"/>
        <v>43870.66161815184</v>
      </c>
      <c r="H477" s="3">
        <v>142819.39415446701</v>
      </c>
      <c r="I477">
        <v>21979.992647861902</v>
      </c>
      <c r="J477">
        <v>21687.5262223807</v>
      </c>
      <c r="K477">
        <v>203.14274790923699</v>
      </c>
    </row>
    <row r="478" spans="1:11" x14ac:dyDescent="0.35">
      <c r="A478" s="1">
        <v>54667</v>
      </c>
      <c r="B478">
        <f t="shared" si="36"/>
        <v>2049</v>
      </c>
      <c r="C478" s="3">
        <f t="shared" si="39"/>
        <v>72130.666552981187</v>
      </c>
      <c r="D478" s="3">
        <f t="shared" si="40"/>
        <v>71170.890047493842</v>
      </c>
      <c r="E478" s="3">
        <f t="shared" si="41"/>
        <v>1154.1202993908419</v>
      </c>
      <c r="F478" s="4">
        <f t="shared" si="37"/>
        <v>144455.67689986588</v>
      </c>
      <c r="G478" s="2">
        <f t="shared" si="38"/>
        <v>42599.038270150457</v>
      </c>
      <c r="H478" s="3">
        <v>143301.55660047501</v>
      </c>
      <c r="I478">
        <v>21342.772011303099</v>
      </c>
      <c r="J478">
        <v>21058.7844622622</v>
      </c>
      <c r="K478">
        <v>197.48179658515599</v>
      </c>
    </row>
    <row r="479" spans="1:11" x14ac:dyDescent="0.35">
      <c r="A479" s="1">
        <v>54697</v>
      </c>
      <c r="B479">
        <f t="shared" si="36"/>
        <v>2049</v>
      </c>
      <c r="C479" s="3">
        <f t="shared" si="39"/>
        <v>72372.315483708109</v>
      </c>
      <c r="D479" s="3">
        <f t="shared" si="40"/>
        <v>71409.323577928881</v>
      </c>
      <c r="E479" s="3">
        <f t="shared" si="41"/>
        <v>1157.9867815627927</v>
      </c>
      <c r="F479" s="4">
        <f t="shared" si="37"/>
        <v>144939.62584319978</v>
      </c>
      <c r="G479" s="2">
        <f t="shared" si="38"/>
        <v>44166.71278049986</v>
      </c>
      <c r="H479" s="3">
        <v>143781.63906163699</v>
      </c>
      <c r="I479">
        <v>22128.0827312168</v>
      </c>
      <c r="J479">
        <v>21833.645814752301</v>
      </c>
      <c r="K479">
        <v>204.984234530756</v>
      </c>
    </row>
    <row r="480" spans="1:11" x14ac:dyDescent="0.35">
      <c r="A480" s="1">
        <v>54728</v>
      </c>
      <c r="B480">
        <f t="shared" si="36"/>
        <v>2049</v>
      </c>
      <c r="C480" s="3">
        <f t="shared" si="39"/>
        <v>72612.915292636651</v>
      </c>
      <c r="D480" s="3">
        <f t="shared" si="40"/>
        <v>71646.721946265374</v>
      </c>
      <c r="E480" s="3">
        <f t="shared" si="41"/>
        <v>1161.8364773549429</v>
      </c>
      <c r="F480" s="4">
        <f t="shared" si="37"/>
        <v>145421.47371625699</v>
      </c>
      <c r="G480" s="2">
        <f t="shared" si="38"/>
        <v>42884.303275186598</v>
      </c>
      <c r="H480" s="3">
        <v>144259.63723890201</v>
      </c>
      <c r="I480">
        <v>21485.4647853348</v>
      </c>
      <c r="J480">
        <v>21199.578562066301</v>
      </c>
      <c r="K480">
        <v>199.259927785499</v>
      </c>
    </row>
    <row r="481" spans="1:11" x14ac:dyDescent="0.35">
      <c r="A481" s="1">
        <v>54758</v>
      </c>
      <c r="B481">
        <f t="shared" si="36"/>
        <v>2049</v>
      </c>
      <c r="C481" s="3">
        <f t="shared" si="39"/>
        <v>72852.463007213228</v>
      </c>
      <c r="D481" s="3">
        <f t="shared" si="40"/>
        <v>71883.082219502772</v>
      </c>
      <c r="E481" s="3">
        <f t="shared" si="41"/>
        <v>1165.6693392052134</v>
      </c>
      <c r="F481" s="4">
        <f t="shared" si="37"/>
        <v>145901.21456592123</v>
      </c>
      <c r="G481" s="2">
        <f t="shared" si="38"/>
        <v>44460.20619041811</v>
      </c>
      <c r="H481" s="3">
        <v>144735.545226716</v>
      </c>
      <c r="I481">
        <v>22274.889477032499</v>
      </c>
      <c r="J481">
        <v>21978.499145711401</v>
      </c>
      <c r="K481">
        <v>206.817567674212</v>
      </c>
    </row>
    <row r="482" spans="1:11" x14ac:dyDescent="0.35">
      <c r="A482" s="1">
        <v>54789</v>
      </c>
      <c r="B482">
        <f t="shared" si="36"/>
        <v>2050</v>
      </c>
      <c r="C482" s="3">
        <f t="shared" si="39"/>
        <v>73088.649177597341</v>
      </c>
      <c r="D482" s="3">
        <f t="shared" si="40"/>
        <v>72116.125677527656</v>
      </c>
      <c r="E482" s="3">
        <f t="shared" si="41"/>
        <v>1169.4484149673301</v>
      </c>
      <c r="F482" s="4">
        <f t="shared" si="37"/>
        <v>146374.22327009233</v>
      </c>
      <c r="G482" s="2">
        <f t="shared" si="38"/>
        <v>44604.662462674118</v>
      </c>
      <c r="H482" s="3">
        <v>145204.774855125</v>
      </c>
      <c r="I482">
        <v>22347.104205596799</v>
      </c>
      <c r="J482">
        <v>22049.7529829839</v>
      </c>
      <c r="K482">
        <v>207.80527409341201</v>
      </c>
    </row>
    <row r="483" spans="1:11" x14ac:dyDescent="0.35">
      <c r="A483" s="1">
        <v>54820</v>
      </c>
      <c r="B483">
        <f t="shared" si="36"/>
        <v>2050</v>
      </c>
      <c r="C483" s="3">
        <f t="shared" si="39"/>
        <v>73323.634406821177</v>
      </c>
      <c r="D483" s="3">
        <f t="shared" si="40"/>
        <v>72347.984174212834</v>
      </c>
      <c r="E483" s="3">
        <f t="shared" si="41"/>
        <v>1173.2082751774813</v>
      </c>
      <c r="F483" s="4">
        <f t="shared" si="37"/>
        <v>146844.8268562115</v>
      </c>
      <c r="G483" s="2">
        <f t="shared" si="38"/>
        <v>40417.89797023213</v>
      </c>
      <c r="H483" s="3">
        <v>145671.61858103401</v>
      </c>
      <c r="I483">
        <v>20249.375767237099</v>
      </c>
      <c r="J483">
        <v>19979.9369806211</v>
      </c>
      <c r="K483">
        <v>188.585222373926</v>
      </c>
    </row>
    <row r="484" spans="1:11" x14ac:dyDescent="0.35">
      <c r="A484" s="1">
        <v>54848</v>
      </c>
      <c r="B484">
        <f t="shared" si="36"/>
        <v>2050</v>
      </c>
      <c r="C484" s="3">
        <f t="shared" si="39"/>
        <v>73557.415126655629</v>
      </c>
      <c r="D484" s="3">
        <f t="shared" si="40"/>
        <v>72578.654188808374</v>
      </c>
      <c r="E484" s="3">
        <f t="shared" si="41"/>
        <v>1176.9488627425353</v>
      </c>
      <c r="F484" s="4">
        <f t="shared" si="37"/>
        <v>147313.01817820655</v>
      </c>
      <c r="G484" s="2">
        <f t="shared" si="38"/>
        <v>44891.377646623827</v>
      </c>
      <c r="H484" s="3">
        <v>146136.069315464</v>
      </c>
      <c r="I484">
        <v>22490.430996138301</v>
      </c>
      <c r="J484">
        <v>22191.1726630556</v>
      </c>
      <c r="K484">
        <v>209.77398742992401</v>
      </c>
    </row>
    <row r="485" spans="1:11" x14ac:dyDescent="0.35">
      <c r="A485" s="1">
        <v>54879</v>
      </c>
      <c r="B485">
        <f t="shared" si="36"/>
        <v>2050</v>
      </c>
      <c r="C485" s="3">
        <f t="shared" si="39"/>
        <v>73789.989576172695</v>
      </c>
      <c r="D485" s="3">
        <f t="shared" si="40"/>
        <v>72808.133983817301</v>
      </c>
      <c r="E485" s="3">
        <f t="shared" si="41"/>
        <v>1180.6701494869208</v>
      </c>
      <c r="F485" s="4">
        <f t="shared" si="37"/>
        <v>147778.79370947691</v>
      </c>
      <c r="G485" s="2">
        <f t="shared" si="38"/>
        <v>43580.935488340379</v>
      </c>
      <c r="H485" s="3">
        <v>146598.12355999</v>
      </c>
      <c r="I485">
        <v>21833.749769716898</v>
      </c>
      <c r="J485">
        <v>21543.229256252602</v>
      </c>
      <c r="K485">
        <v>203.95646237087601</v>
      </c>
    </row>
    <row r="486" spans="1:11" x14ac:dyDescent="0.35">
      <c r="A486" s="1">
        <v>54909</v>
      </c>
      <c r="B486">
        <f t="shared" si="36"/>
        <v>2050</v>
      </c>
      <c r="C486" s="3">
        <f t="shared" si="39"/>
        <v>74021.35478538493</v>
      </c>
      <c r="D486" s="3">
        <f t="shared" si="40"/>
        <v>73036.420628771069</v>
      </c>
      <c r="E486" s="3">
        <f t="shared" si="41"/>
        <v>1184.3720878896183</v>
      </c>
      <c r="F486" s="4">
        <f t="shared" si="37"/>
        <v>148242.14750204561</v>
      </c>
      <c r="G486" s="2">
        <f t="shared" si="38"/>
        <v>45175.152279195114</v>
      </c>
      <c r="H486" s="3">
        <v>147057.775414156</v>
      </c>
      <c r="I486">
        <v>22632.2821319219</v>
      </c>
      <c r="J486">
        <v>22331.1363234747</v>
      </c>
      <c r="K486">
        <v>211.73382379850699</v>
      </c>
    </row>
    <row r="487" spans="1:11" x14ac:dyDescent="0.35">
      <c r="A487" s="1">
        <v>54940</v>
      </c>
      <c r="B487">
        <f t="shared" si="36"/>
        <v>2050</v>
      </c>
      <c r="C487" s="3">
        <f t="shared" si="39"/>
        <v>74251.508264528326</v>
      </c>
      <c r="D487" s="3">
        <f t="shared" si="40"/>
        <v>73263.511667034691</v>
      </c>
      <c r="E487" s="3">
        <f t="shared" si="41"/>
        <v>1188.0546381133809</v>
      </c>
      <c r="F487" s="4">
        <f t="shared" si="37"/>
        <v>148703.07456967639</v>
      </c>
      <c r="G487" s="2">
        <f t="shared" si="38"/>
        <v>43854.128713167935</v>
      </c>
      <c r="H487" s="3">
        <v>147515.019931563</v>
      </c>
      <c r="I487">
        <v>21970.3087205107</v>
      </c>
      <c r="J487">
        <v>21677.971149650301</v>
      </c>
      <c r="K487">
        <v>205.84884300693599</v>
      </c>
    </row>
    <row r="488" spans="1:11" x14ac:dyDescent="0.35">
      <c r="A488" s="1">
        <v>54970</v>
      </c>
      <c r="B488">
        <f t="shared" si="36"/>
        <v>2050</v>
      </c>
      <c r="C488" s="3">
        <f t="shared" si="39"/>
        <v>74480.447098740682</v>
      </c>
      <c r="D488" s="3">
        <f t="shared" si="40"/>
        <v>73489.404222531331</v>
      </c>
      <c r="E488" s="3">
        <f t="shared" si="41"/>
        <v>1191.7177535192156</v>
      </c>
      <c r="F488" s="4">
        <f t="shared" si="37"/>
        <v>149161.56907479124</v>
      </c>
      <c r="G488" s="2">
        <f t="shared" si="38"/>
        <v>45455.973711308463</v>
      </c>
      <c r="H488" s="3">
        <v>147969.851321272</v>
      </c>
      <c r="I488">
        <v>22772.651175295901</v>
      </c>
      <c r="J488">
        <v>22469.637612249298</v>
      </c>
      <c r="K488">
        <v>213.68492376326299</v>
      </c>
    </row>
    <row r="489" spans="1:11" x14ac:dyDescent="0.35">
      <c r="A489" s="1">
        <v>55001</v>
      </c>
      <c r="B489">
        <f t="shared" si="36"/>
        <v>2050</v>
      </c>
      <c r="C489" s="3">
        <f t="shared" si="39"/>
        <v>74708.168732648497</v>
      </c>
      <c r="D489" s="3">
        <f t="shared" si="40"/>
        <v>73714.095773889509</v>
      </c>
      <c r="E489" s="3">
        <f t="shared" si="41"/>
        <v>1195.3613932200967</v>
      </c>
      <c r="F489" s="4">
        <f t="shared" si="37"/>
        <v>149617.62589975807</v>
      </c>
      <c r="G489" s="2">
        <f t="shared" si="38"/>
        <v>45595.272895694521</v>
      </c>
      <c r="H489" s="3">
        <v>148422.26450653799</v>
      </c>
      <c r="I489">
        <v>22842.277842912099</v>
      </c>
      <c r="J489">
        <v>22538.3378253884</v>
      </c>
      <c r="K489">
        <v>214.65722739402199</v>
      </c>
    </row>
    <row r="490" spans="1:11" x14ac:dyDescent="0.35">
      <c r="A490" s="1">
        <v>55032</v>
      </c>
      <c r="B490">
        <f t="shared" si="36"/>
        <v>2050</v>
      </c>
      <c r="C490" s="3">
        <f t="shared" si="39"/>
        <v>74934.670396954534</v>
      </c>
      <c r="D490" s="3">
        <f t="shared" si="40"/>
        <v>73937.583588660476</v>
      </c>
      <c r="E490" s="3">
        <f t="shared" si="41"/>
        <v>1198.9855129061307</v>
      </c>
      <c r="F490" s="4">
        <f t="shared" si="37"/>
        <v>150071.23949852114</v>
      </c>
      <c r="G490" s="2">
        <f t="shared" si="38"/>
        <v>44258.544080003354</v>
      </c>
      <c r="H490" s="3">
        <v>148872.25398561501</v>
      </c>
      <c r="I490">
        <v>22172.449839342898</v>
      </c>
      <c r="J490">
        <v>21877.422572839099</v>
      </c>
      <c r="K490">
        <v>208.67166782135399</v>
      </c>
    </row>
    <row r="491" spans="1:11" x14ac:dyDescent="0.35">
      <c r="A491" s="1">
        <v>55062</v>
      </c>
      <c r="B491">
        <f t="shared" si="36"/>
        <v>2050</v>
      </c>
      <c r="C491" s="3">
        <f t="shared" si="39"/>
        <v>75159.94925973739</v>
      </c>
      <c r="D491" s="3">
        <f t="shared" si="40"/>
        <v>74159.864872604609</v>
      </c>
      <c r="E491" s="3">
        <f t="shared" si="41"/>
        <v>1202.5900672654113</v>
      </c>
      <c r="F491" s="4">
        <f t="shared" si="37"/>
        <v>150522.40419960741</v>
      </c>
      <c r="G491" s="2">
        <f t="shared" si="38"/>
        <v>45871.639922582523</v>
      </c>
      <c r="H491" s="3">
        <v>149319.814132342</v>
      </c>
      <c r="I491">
        <v>22980.411282652902</v>
      </c>
      <c r="J491">
        <v>22674.633257537102</v>
      </c>
      <c r="K491">
        <v>216.59538239251199</v>
      </c>
    </row>
    <row r="492" spans="1:11" x14ac:dyDescent="0.35">
      <c r="A492" s="1">
        <v>55093</v>
      </c>
      <c r="B492">
        <f t="shared" si="36"/>
        <v>2050</v>
      </c>
      <c r="C492" s="3">
        <f t="shared" si="39"/>
        <v>75384.002666856977</v>
      </c>
      <c r="D492" s="3">
        <f t="shared" si="40"/>
        <v>74380.937006898035</v>
      </c>
      <c r="E492" s="3">
        <f t="shared" si="41"/>
        <v>1206.1750138306072</v>
      </c>
      <c r="F492" s="4">
        <f t="shared" si="37"/>
        <v>150971.11468758562</v>
      </c>
      <c r="G492" s="2">
        <f t="shared" si="38"/>
        <v>44524.552692413556</v>
      </c>
      <c r="H492" s="3">
        <v>149764.939673755</v>
      </c>
      <c r="I492">
        <v>22305.402945866699</v>
      </c>
      <c r="J492">
        <v>22008.6066014362</v>
      </c>
      <c r="K492">
        <v>210.543145110653</v>
      </c>
    </row>
    <row r="493" spans="1:11" x14ac:dyDescent="0.35">
      <c r="A493" s="1">
        <v>55123</v>
      </c>
      <c r="B493">
        <f t="shared" si="36"/>
        <v>2050</v>
      </c>
      <c r="C493" s="3">
        <f t="shared" si="39"/>
        <v>75606.827841895676</v>
      </c>
      <c r="D493" s="3">
        <f t="shared" si="40"/>
        <v>74600.797252066346</v>
      </c>
      <c r="E493" s="3">
        <f t="shared" si="41"/>
        <v>1209.7403081778955</v>
      </c>
      <c r="F493" s="4">
        <f t="shared" si="37"/>
        <v>151417.3654021399</v>
      </c>
      <c r="G493" s="2">
        <f t="shared" si="38"/>
        <v>46145.020745363065</v>
      </c>
      <c r="H493" s="3">
        <v>150207.62509396201</v>
      </c>
      <c r="I493">
        <v>23117.0459359829</v>
      </c>
      <c r="J493">
        <v>22809.449846170799</v>
      </c>
      <c r="K493">
        <v>218.52496320936899</v>
      </c>
    </row>
    <row r="494" spans="1:11" x14ac:dyDescent="0.35">
      <c r="A494" s="1">
        <v>55154</v>
      </c>
      <c r="B494">
        <f t="shared" si="36"/>
        <v>2051</v>
      </c>
      <c r="C494" s="3">
        <f t="shared" si="39"/>
        <v>75831.570739788353</v>
      </c>
      <c r="D494" s="3">
        <f t="shared" si="40"/>
        <v>74822.549702712655</v>
      </c>
      <c r="E494" s="3">
        <f t="shared" si="41"/>
        <v>1213.3362868787349</v>
      </c>
      <c r="F494" s="4">
        <f t="shared" si="37"/>
        <v>151867.45672937974</v>
      </c>
      <c r="G494" s="2">
        <f t="shared" si="38"/>
        <v>46282.578989837333</v>
      </c>
      <c r="H494" s="3">
        <v>150654.12044250101</v>
      </c>
      <c r="I494">
        <v>23185.761844885201</v>
      </c>
      <c r="J494">
        <v>22877.251419178101</v>
      </c>
      <c r="K494">
        <v>219.56572577403301</v>
      </c>
    </row>
    <row r="495" spans="1:11" x14ac:dyDescent="0.35">
      <c r="A495" s="1">
        <v>55185</v>
      </c>
      <c r="B495">
        <f t="shared" si="36"/>
        <v>2051</v>
      </c>
      <c r="C495" s="3">
        <f t="shared" si="39"/>
        <v>76054.977237766652</v>
      </c>
      <c r="D495" s="3">
        <f t="shared" si="40"/>
        <v>75042.98353569035</v>
      </c>
      <c r="E495" s="3">
        <f t="shared" si="41"/>
        <v>1216.9108826318904</v>
      </c>
      <c r="F495" s="4">
        <f t="shared" si="37"/>
        <v>152314.87165608892</v>
      </c>
      <c r="G495" s="2">
        <f t="shared" si="38"/>
        <v>41927.130576412928</v>
      </c>
      <c r="H495" s="3">
        <v>151097.96077345699</v>
      </c>
      <c r="I495">
        <v>21003.675356726799</v>
      </c>
      <c r="J495">
        <v>20724.199837696298</v>
      </c>
      <c r="K495">
        <v>199.25538198982801</v>
      </c>
    </row>
    <row r="496" spans="1:11" x14ac:dyDescent="0.35">
      <c r="A496" s="1">
        <v>55213</v>
      </c>
      <c r="B496">
        <f t="shared" si="36"/>
        <v>2051</v>
      </c>
      <c r="C496" s="3">
        <f t="shared" si="39"/>
        <v>76249.213782935258</v>
      </c>
      <c r="D496" s="3">
        <f t="shared" si="40"/>
        <v>75234.635553618748</v>
      </c>
      <c r="E496" s="3">
        <f t="shared" si="41"/>
        <v>1220.018747155754</v>
      </c>
      <c r="F496" s="4">
        <f t="shared" si="37"/>
        <v>152703.86808370976</v>
      </c>
      <c r="G496" s="2">
        <f t="shared" si="38"/>
        <v>46538.345910195661</v>
      </c>
      <c r="H496" s="3">
        <v>151483.84933655401</v>
      </c>
      <c r="I496">
        <v>23313.4576322744</v>
      </c>
      <c r="J496">
        <v>23003.248082682901</v>
      </c>
      <c r="K496">
        <v>221.64019523836299</v>
      </c>
    </row>
    <row r="497" spans="1:11" x14ac:dyDescent="0.35">
      <c r="A497" s="1">
        <v>55244</v>
      </c>
      <c r="B497">
        <f t="shared" si="36"/>
        <v>2051</v>
      </c>
      <c r="C497" s="3">
        <f t="shared" si="39"/>
        <v>76443.454110792736</v>
      </c>
      <c r="D497" s="3">
        <f t="shared" si="40"/>
        <v>75426.291303903272</v>
      </c>
      <c r="E497" s="3">
        <f t="shared" si="41"/>
        <v>1223.1266722041935</v>
      </c>
      <c r="F497" s="4">
        <f t="shared" si="37"/>
        <v>153092.8720869002</v>
      </c>
      <c r="G497" s="2">
        <f t="shared" si="38"/>
        <v>45152.292273116</v>
      </c>
      <c r="H497" s="3">
        <v>151869.74541469599</v>
      </c>
      <c r="I497">
        <v>22618.884460811001</v>
      </c>
      <c r="J497">
        <v>22317.9169221677</v>
      </c>
      <c r="K497">
        <v>215.49089013729801</v>
      </c>
    </row>
    <row r="498" spans="1:11" x14ac:dyDescent="0.35">
      <c r="A498" s="1">
        <v>55274</v>
      </c>
      <c r="B498">
        <f t="shared" si="36"/>
        <v>2051</v>
      </c>
      <c r="C498" s="3">
        <f t="shared" si="39"/>
        <v>76637.698272018781</v>
      </c>
      <c r="D498" s="3">
        <f t="shared" si="40"/>
        <v>75617.950836549237</v>
      </c>
      <c r="E498" s="3">
        <f t="shared" si="41"/>
        <v>1226.2346585881048</v>
      </c>
      <c r="F498" s="4">
        <f t="shared" si="37"/>
        <v>153481.88376715613</v>
      </c>
      <c r="G498" s="2">
        <f t="shared" si="38"/>
        <v>46776.391454244127</v>
      </c>
      <c r="H498" s="3">
        <v>152255.649108568</v>
      </c>
      <c r="I498">
        <v>23432.238092133699</v>
      </c>
      <c r="J498">
        <v>23120.448046266902</v>
      </c>
      <c r="K498">
        <v>223.70531584352099</v>
      </c>
    </row>
    <row r="499" spans="1:11" x14ac:dyDescent="0.35">
      <c r="A499" s="1">
        <v>55305</v>
      </c>
      <c r="B499">
        <f t="shared" si="36"/>
        <v>2051</v>
      </c>
      <c r="C499" s="3">
        <f t="shared" si="39"/>
        <v>76831.946187387788</v>
      </c>
      <c r="D499" s="3">
        <f t="shared" si="40"/>
        <v>75809.614073385223</v>
      </c>
      <c r="E499" s="3">
        <f t="shared" si="41"/>
        <v>1229.3427050398461</v>
      </c>
      <c r="F499" s="4">
        <f t="shared" si="37"/>
        <v>153870.90296581286</v>
      </c>
      <c r="G499" s="2">
        <f t="shared" si="38"/>
        <v>45382.658928646655</v>
      </c>
      <c r="H499" s="3">
        <v>152641.560260773</v>
      </c>
      <c r="I499">
        <v>22733.835538004601</v>
      </c>
      <c r="J499">
        <v>22431.3384569638</v>
      </c>
      <c r="K499">
        <v>217.48493367825901</v>
      </c>
    </row>
    <row r="500" spans="1:11" x14ac:dyDescent="0.35">
      <c r="A500" s="1">
        <v>55335</v>
      </c>
      <c r="B500">
        <f t="shared" si="36"/>
        <v>2051</v>
      </c>
      <c r="C500" s="3">
        <f t="shared" si="39"/>
        <v>77026.197907759619</v>
      </c>
      <c r="D500" s="3">
        <f t="shared" si="40"/>
        <v>76001.281064594383</v>
      </c>
      <c r="E500" s="3">
        <f t="shared" si="41"/>
        <v>1232.450812373196</v>
      </c>
      <c r="F500" s="4">
        <f t="shared" si="37"/>
        <v>154259.9297847272</v>
      </c>
      <c r="G500" s="2">
        <f t="shared" si="38"/>
        <v>47014.436998292433</v>
      </c>
      <c r="H500" s="3">
        <v>153027.478972354</v>
      </c>
      <c r="I500">
        <v>23551.023183135199</v>
      </c>
      <c r="J500">
        <v>23237.652579370901</v>
      </c>
      <c r="K500">
        <v>225.76123578633499</v>
      </c>
    </row>
    <row r="501" spans="1:11" x14ac:dyDescent="0.35">
      <c r="A501" s="1">
        <v>55366</v>
      </c>
      <c r="B501">
        <f t="shared" si="36"/>
        <v>2051</v>
      </c>
      <c r="C501" s="3">
        <f t="shared" si="39"/>
        <v>77220.453353916761</v>
      </c>
      <c r="D501" s="3">
        <f t="shared" si="40"/>
        <v>76192.951732013229</v>
      </c>
      <c r="E501" s="3">
        <f t="shared" si="41"/>
        <v>1235.5589793206414</v>
      </c>
      <c r="F501" s="4">
        <f t="shared" si="37"/>
        <v>154648.96406525062</v>
      </c>
      <c r="G501" s="2">
        <f t="shared" si="38"/>
        <v>47133.459770316578</v>
      </c>
      <c r="H501" s="3">
        <v>153413.40508592999</v>
      </c>
      <c r="I501">
        <v>23610.417449503901</v>
      </c>
      <c r="J501">
        <v>23296.256543892901</v>
      </c>
      <c r="K501">
        <v>226.785776919775</v>
      </c>
    </row>
    <row r="502" spans="1:11" x14ac:dyDescent="0.35">
      <c r="A502" s="1">
        <v>55397</v>
      </c>
      <c r="B502">
        <f t="shared" si="36"/>
        <v>2051</v>
      </c>
      <c r="C502" s="3">
        <f t="shared" si="39"/>
        <v>77414.712511839447</v>
      </c>
      <c r="D502" s="3">
        <f t="shared" si="40"/>
        <v>76384.62606180858</v>
      </c>
      <c r="E502" s="3">
        <f t="shared" si="41"/>
        <v>1238.6672056578604</v>
      </c>
      <c r="F502" s="4">
        <f t="shared" si="37"/>
        <v>155038.00577930588</v>
      </c>
      <c r="G502" s="2">
        <f t="shared" si="38"/>
        <v>45728.208911942704</v>
      </c>
      <c r="H502" s="3">
        <v>153799.33857364801</v>
      </c>
      <c r="I502">
        <v>22906.270500733001</v>
      </c>
      <c r="J502">
        <v>22601.478995031401</v>
      </c>
      <c r="K502">
        <v>220.45941617830201</v>
      </c>
    </row>
    <row r="503" spans="1:11" x14ac:dyDescent="0.35">
      <c r="A503" s="1">
        <v>55427</v>
      </c>
      <c r="B503">
        <f t="shared" si="36"/>
        <v>2051</v>
      </c>
      <c r="C503" s="3">
        <f t="shared" si="39"/>
        <v>77608.975432658306</v>
      </c>
      <c r="D503" s="3">
        <f t="shared" si="40"/>
        <v>76576.304104430703</v>
      </c>
      <c r="E503" s="3">
        <f t="shared" si="41"/>
        <v>1241.7754922029642</v>
      </c>
      <c r="F503" s="4">
        <f t="shared" si="37"/>
        <v>155427.05502929195</v>
      </c>
      <c r="G503" s="2">
        <f t="shared" si="38"/>
        <v>47371.505314364964</v>
      </c>
      <c r="H503" s="3">
        <v>154185.27953708899</v>
      </c>
      <c r="I503">
        <v>23729.209402529399</v>
      </c>
      <c r="J503">
        <v>23413.467847714699</v>
      </c>
      <c r="K503">
        <v>228.828064120861</v>
      </c>
    </row>
    <row r="504" spans="1:11" x14ac:dyDescent="0.35">
      <c r="A504" s="1">
        <v>55458</v>
      </c>
      <c r="B504">
        <f t="shared" si="36"/>
        <v>2051</v>
      </c>
      <c r="C504" s="3">
        <f t="shared" si="39"/>
        <v>77803.242037163407</v>
      </c>
      <c r="D504" s="3">
        <f t="shared" si="40"/>
        <v>76767.985781723619</v>
      </c>
      <c r="E504" s="3">
        <f t="shared" si="41"/>
        <v>1244.8838376885612</v>
      </c>
      <c r="F504" s="4">
        <f t="shared" si="37"/>
        <v>155816.11165657561</v>
      </c>
      <c r="G504" s="2">
        <f t="shared" si="38"/>
        <v>45958.575567473374</v>
      </c>
      <c r="H504" s="3">
        <v>154571.22781888701</v>
      </c>
      <c r="I504">
        <v>23021.232658646299</v>
      </c>
      <c r="J504">
        <v>22714.911463106699</v>
      </c>
      <c r="K504">
        <v>222.43144572038</v>
      </c>
    </row>
    <row r="505" spans="1:11" x14ac:dyDescent="0.35">
      <c r="A505" s="1">
        <v>55488</v>
      </c>
      <c r="B505">
        <f t="shared" si="36"/>
        <v>2051</v>
      </c>
      <c r="C505" s="3">
        <f t="shared" si="39"/>
        <v>77997.512376666578</v>
      </c>
      <c r="D505" s="3">
        <f t="shared" si="40"/>
        <v>76959.671144316439</v>
      </c>
      <c r="E505" s="3">
        <f t="shared" si="41"/>
        <v>1247.992242935662</v>
      </c>
      <c r="F505" s="4">
        <f t="shared" si="37"/>
        <v>156205.1757639187</v>
      </c>
      <c r="G505" s="2">
        <f t="shared" si="38"/>
        <v>47609.550858413284</v>
      </c>
      <c r="H505" s="3">
        <v>154957.183520983</v>
      </c>
      <c r="I505">
        <v>23848.005900661199</v>
      </c>
      <c r="J505">
        <v>23530.683636165399</v>
      </c>
      <c r="K505">
        <v>230.86132158668701</v>
      </c>
    </row>
    <row r="506" spans="1:11" x14ac:dyDescent="0.35">
      <c r="A506" s="1">
        <v>55519</v>
      </c>
      <c r="B506">
        <f t="shared" si="36"/>
        <v>2052</v>
      </c>
      <c r="C506" s="3">
        <f t="shared" si="39"/>
        <v>78190.624799683865</v>
      </c>
      <c r="D506" s="3">
        <f t="shared" si="40"/>
        <v>77150.213997754137</v>
      </c>
      <c r="E506" s="3">
        <f t="shared" si="41"/>
        <v>1251.0821210432641</v>
      </c>
      <c r="F506" s="4">
        <f t="shared" si="37"/>
        <v>156591.92091848128</v>
      </c>
      <c r="G506" s="2">
        <f t="shared" si="38"/>
        <v>47858.714196851681</v>
      </c>
      <c r="H506" s="3">
        <v>155340.83879743799</v>
      </c>
      <c r="I506">
        <v>23972.549452796098</v>
      </c>
      <c r="J506">
        <v>23653.5700081506</v>
      </c>
      <c r="K506">
        <v>232.594735904983</v>
      </c>
    </row>
    <row r="507" spans="1:11" x14ac:dyDescent="0.35">
      <c r="A507" s="1">
        <v>55550</v>
      </c>
      <c r="B507">
        <f t="shared" si="36"/>
        <v>2052</v>
      </c>
      <c r="C507" s="3">
        <f t="shared" si="39"/>
        <v>78383.741242618838</v>
      </c>
      <c r="D507" s="3">
        <f t="shared" si="40"/>
        <v>77340.760817620176</v>
      </c>
      <c r="E507" s="3">
        <f t="shared" si="41"/>
        <v>1254.1720634712008</v>
      </c>
      <c r="F507" s="4">
        <f t="shared" si="37"/>
        <v>156978.67412371023</v>
      </c>
      <c r="G507" s="2">
        <f t="shared" si="38"/>
        <v>44882.121673544039</v>
      </c>
      <c r="H507" s="3">
        <v>155724.502060239</v>
      </c>
      <c r="I507">
        <v>22481.321284293601</v>
      </c>
      <c r="J507">
        <v>22182.184165303301</v>
      </c>
      <c r="K507">
        <v>218.616223947137</v>
      </c>
    </row>
    <row r="508" spans="1:11" x14ac:dyDescent="0.35">
      <c r="A508" s="1">
        <v>55579</v>
      </c>
      <c r="B508">
        <f t="shared" si="36"/>
        <v>2052</v>
      </c>
      <c r="C508" s="3">
        <f t="shared" si="39"/>
        <v>78576.861827178189</v>
      </c>
      <c r="D508" s="3">
        <f t="shared" si="40"/>
        <v>77531.311724001804</v>
      </c>
      <c r="E508" s="3">
        <f t="shared" si="41"/>
        <v>1257.2620721668291</v>
      </c>
      <c r="F508" s="4">
        <f t="shared" si="37"/>
        <v>157365.43562334683</v>
      </c>
      <c r="G508" s="2">
        <f t="shared" si="38"/>
        <v>48096.166622449491</v>
      </c>
      <c r="H508" s="3">
        <v>156108.17355117999</v>
      </c>
      <c r="I508">
        <v>24090.966286858202</v>
      </c>
      <c r="J508">
        <v>23770.411184352801</v>
      </c>
      <c r="K508">
        <v>234.78915123848699</v>
      </c>
    </row>
    <row r="509" spans="1:11" x14ac:dyDescent="0.35">
      <c r="A509" s="1">
        <v>55610</v>
      </c>
      <c r="B509">
        <f t="shared" si="36"/>
        <v>2052</v>
      </c>
      <c r="C509" s="3">
        <f t="shared" si="39"/>
        <v>78769.986401151793</v>
      </c>
      <c r="D509" s="3">
        <f t="shared" si="40"/>
        <v>77721.866566714205</v>
      </c>
      <c r="E509" s="3">
        <f t="shared" si="41"/>
        <v>1260.3521446947243</v>
      </c>
      <c r="F509" s="4">
        <f t="shared" si="37"/>
        <v>157752.20511256071</v>
      </c>
      <c r="G509" s="2">
        <f t="shared" si="38"/>
        <v>46659.573711530618</v>
      </c>
      <c r="H509" s="3">
        <v>156491.852967866</v>
      </c>
      <c r="I509">
        <v>23371.138608290901</v>
      </c>
      <c r="J509">
        <v>23060.161553944399</v>
      </c>
      <c r="K509">
        <v>228.27354929531299</v>
      </c>
    </row>
    <row r="510" spans="1:11" x14ac:dyDescent="0.35">
      <c r="A510" s="1">
        <v>55640</v>
      </c>
      <c r="B510">
        <f t="shared" si="36"/>
        <v>2052</v>
      </c>
      <c r="C510" s="3">
        <f t="shared" si="39"/>
        <v>78963.115018039069</v>
      </c>
      <c r="D510" s="3">
        <f t="shared" si="40"/>
        <v>77912.425398544947</v>
      </c>
      <c r="E510" s="3">
        <f t="shared" si="41"/>
        <v>1263.4422819108993</v>
      </c>
      <c r="F510" s="4">
        <f t="shared" si="37"/>
        <v>158138.98269849489</v>
      </c>
      <c r="G510" s="2">
        <f t="shared" si="38"/>
        <v>48333.619048047192</v>
      </c>
      <c r="H510" s="3">
        <v>156875.540416584</v>
      </c>
      <c r="I510">
        <v>24209.388076464398</v>
      </c>
      <c r="J510">
        <v>23887.257250160499</v>
      </c>
      <c r="K510">
        <v>236.97372142229</v>
      </c>
    </row>
    <row r="511" spans="1:11" x14ac:dyDescent="0.35">
      <c r="A511" s="1">
        <v>55671</v>
      </c>
      <c r="B511">
        <f t="shared" si="36"/>
        <v>2052</v>
      </c>
      <c r="C511" s="3">
        <f t="shared" si="39"/>
        <v>79156.247594223692</v>
      </c>
      <c r="D511" s="3">
        <f t="shared" si="40"/>
        <v>78102.988136990316</v>
      </c>
      <c r="E511" s="3">
        <f t="shared" si="41"/>
        <v>1266.5324824774586</v>
      </c>
      <c r="F511" s="4">
        <f t="shared" si="37"/>
        <v>158525.76821369145</v>
      </c>
      <c r="G511" s="2">
        <f t="shared" si="38"/>
        <v>46889.366381463959</v>
      </c>
      <c r="H511" s="3">
        <v>157259.23573121399</v>
      </c>
      <c r="I511">
        <v>23485.742714432501</v>
      </c>
      <c r="J511">
        <v>23173.240734495401</v>
      </c>
      <c r="K511">
        <v>230.382932536059</v>
      </c>
    </row>
    <row r="512" spans="1:11" x14ac:dyDescent="0.35">
      <c r="A512" s="1">
        <v>55701</v>
      </c>
      <c r="B512">
        <f t="shared" si="36"/>
        <v>2052</v>
      </c>
      <c r="C512" s="3">
        <f t="shared" si="39"/>
        <v>79349.384183396905</v>
      </c>
      <c r="D512" s="3">
        <f t="shared" si="40"/>
        <v>78293.554835027098</v>
      </c>
      <c r="E512" s="3">
        <f t="shared" si="41"/>
        <v>1269.622747253484</v>
      </c>
      <c r="F512" s="4">
        <f t="shared" si="37"/>
        <v>158912.5617656775</v>
      </c>
      <c r="G512" s="2">
        <f t="shared" si="38"/>
        <v>48571.071473645017</v>
      </c>
      <c r="H512" s="3">
        <v>157642.93901842399</v>
      </c>
      <c r="I512">
        <v>24327.814763709401</v>
      </c>
      <c r="J512">
        <v>24004.1081484389</v>
      </c>
      <c r="K512">
        <v>239.148561496718</v>
      </c>
    </row>
    <row r="513" spans="1:11" x14ac:dyDescent="0.35">
      <c r="A513" s="1">
        <v>55732</v>
      </c>
      <c r="B513">
        <f t="shared" si="36"/>
        <v>2052</v>
      </c>
      <c r="C513" s="3">
        <f t="shared" si="39"/>
        <v>79542.524701950941</v>
      </c>
      <c r="D513" s="3">
        <f t="shared" si="40"/>
        <v>78484.125410160064</v>
      </c>
      <c r="E513" s="3">
        <f t="shared" si="41"/>
        <v>1272.7130749012172</v>
      </c>
      <c r="F513" s="4">
        <f t="shared" si="37"/>
        <v>159299.36318701223</v>
      </c>
      <c r="G513" s="2">
        <f t="shared" si="38"/>
        <v>48689.797686443962</v>
      </c>
      <c r="H513" s="3">
        <v>158026.65011211101</v>
      </c>
      <c r="I513">
        <v>24387.029927218198</v>
      </c>
      <c r="J513">
        <v>24062.535393249</v>
      </c>
      <c r="K513">
        <v>240.232365976762</v>
      </c>
    </row>
    <row r="514" spans="1:11" x14ac:dyDescent="0.35">
      <c r="A514" s="1">
        <v>55763</v>
      </c>
      <c r="B514">
        <f t="shared" si="36"/>
        <v>2052</v>
      </c>
      <c r="C514" s="3">
        <f t="shared" si="39"/>
        <v>79735.669135093907</v>
      </c>
      <c r="D514" s="3">
        <f t="shared" si="40"/>
        <v>78674.699847794109</v>
      </c>
      <c r="E514" s="3">
        <f t="shared" si="41"/>
        <v>1275.8034651839812</v>
      </c>
      <c r="F514" s="4">
        <f t="shared" si="37"/>
        <v>159686.17244807197</v>
      </c>
      <c r="G514" s="2">
        <f t="shared" si="38"/>
        <v>47234.055386364023</v>
      </c>
      <c r="H514" s="3">
        <v>158410.368982888</v>
      </c>
      <c r="I514">
        <v>23657.657700876</v>
      </c>
      <c r="J514">
        <v>23342.8682150977</v>
      </c>
      <c r="K514">
        <v>233.52947039032</v>
      </c>
    </row>
    <row r="515" spans="1:11" x14ac:dyDescent="0.35">
      <c r="A515" s="1">
        <v>55793</v>
      </c>
      <c r="B515">
        <f t="shared" ref="B515:B518" si="42">YEAR(A515)</f>
        <v>2052</v>
      </c>
      <c r="C515" s="3">
        <f t="shared" si="39"/>
        <v>79928.817536803894</v>
      </c>
      <c r="D515" s="3">
        <f t="shared" si="40"/>
        <v>78865.27820118911</v>
      </c>
      <c r="E515" s="3">
        <f t="shared" si="41"/>
        <v>1278.8939189654482</v>
      </c>
      <c r="F515" s="4">
        <f t="shared" ref="F515:F518" si="43">SUM(C515:E515)</f>
        <v>160072.98965695847</v>
      </c>
      <c r="G515" s="2">
        <f t="shared" ref="G515:G518" si="44">SUM(I515:K515)</f>
        <v>48927.250112041649</v>
      </c>
      <c r="H515" s="3">
        <v>158794.09573799299</v>
      </c>
      <c r="I515">
        <v>24505.463871319502</v>
      </c>
      <c r="J515">
        <v>24179.3934518237</v>
      </c>
      <c r="K515">
        <v>242.39278889844701</v>
      </c>
    </row>
    <row r="516" spans="1:11" x14ac:dyDescent="0.35">
      <c r="A516" s="1">
        <v>55824</v>
      </c>
      <c r="B516">
        <f t="shared" si="42"/>
        <v>2052</v>
      </c>
      <c r="C516" s="3">
        <f t="shared" si="39"/>
        <v>80121.969823480744</v>
      </c>
      <c r="D516" s="3">
        <f t="shared" si="40"/>
        <v>79055.860387857276</v>
      </c>
      <c r="E516" s="3">
        <f t="shared" si="41"/>
        <v>1281.984434907981</v>
      </c>
      <c r="F516" s="4">
        <f t="shared" si="43"/>
        <v>160459.814646246</v>
      </c>
      <c r="G516" s="2">
        <f t="shared" si="44"/>
        <v>47463.848056297269</v>
      </c>
      <c r="H516" s="3">
        <v>159177.83021133801</v>
      </c>
      <c r="I516">
        <v>23772.273525319499</v>
      </c>
      <c r="J516">
        <v>23455.9589580266</v>
      </c>
      <c r="K516">
        <v>235.61557295116501</v>
      </c>
    </row>
    <row r="517" spans="1:11" x14ac:dyDescent="0.35">
      <c r="A517" s="1">
        <v>55854</v>
      </c>
      <c r="B517">
        <f t="shared" si="42"/>
        <v>2052</v>
      </c>
      <c r="C517" s="3">
        <f t="shared" si="39"/>
        <v>80315.126049293292</v>
      </c>
      <c r="D517" s="3">
        <f t="shared" si="40"/>
        <v>79246.446461246698</v>
      </c>
      <c r="E517" s="3">
        <f t="shared" si="41"/>
        <v>1285.0750138783035</v>
      </c>
      <c r="F517" s="4">
        <f t="shared" si="43"/>
        <v>160846.64752441828</v>
      </c>
      <c r="G517" s="2">
        <f t="shared" si="44"/>
        <v>49164.702537639416</v>
      </c>
      <c r="H517" s="3">
        <v>159561.57251053999</v>
      </c>
      <c r="I517">
        <v>24623.902622044701</v>
      </c>
      <c r="J517">
        <v>24296.256253065301</v>
      </c>
      <c r="K517">
        <v>244.543662529409</v>
      </c>
    </row>
    <row r="518" spans="1:11" x14ac:dyDescent="0.35">
      <c r="A518" s="1">
        <v>55885</v>
      </c>
      <c r="B518">
        <f t="shared" si="42"/>
        <v>2053</v>
      </c>
      <c r="C518" s="3">
        <f t="shared" si="39"/>
        <v>80510.680038184481</v>
      </c>
      <c r="D518" s="3">
        <f t="shared" si="40"/>
        <v>79439.398392884541</v>
      </c>
      <c r="E518" s="3">
        <f t="shared" si="41"/>
        <v>1288.2039580429937</v>
      </c>
      <c r="F518" s="4">
        <f t="shared" si="43"/>
        <v>161238.28238911202</v>
      </c>
      <c r="G518" s="2">
        <f t="shared" si="44"/>
        <v>49150.319260573473</v>
      </c>
      <c r="H518" s="3">
        <v>159950.07843106901</v>
      </c>
      <c r="I518">
        <v>24616.4154998263</v>
      </c>
      <c r="J518">
        <v>24288.868754714302</v>
      </c>
      <c r="K518">
        <v>245.03500603287301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</vt:lpstr>
      <vt:lpstr>PV</vt:lpstr>
      <vt:lpstr>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Dixon, Kate</cp:lastModifiedBy>
  <dcterms:created xsi:type="dcterms:W3CDTF">2022-05-06T18:06:26Z</dcterms:created>
  <dcterms:modified xsi:type="dcterms:W3CDTF">2022-07-07T16:47:24Z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2022-05-06T19:00:37Z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4a4e20a3-a8b9-41a7-85b6-fbfeb640d24b</vt:lpwstr>
  </property>
  <property fmtid="{D5CDD505-2E9C-101B-9397-08002B2CF9AE}" pid="8" name="MSIP_Label_0adee1c6-0c13-46fe-9f7d-d5b32ad2c571_ContentBits">
    <vt:lpwstr>0</vt:lpwstr>
  </property>
</Properties>
</file>