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usiness_Plans\2023BP\Electric\5_Presentations\Charts\"/>
    </mc:Choice>
  </mc:AlternateContent>
  <xr:revisionPtr revIDLastSave="0" documentId="13_ncr:1_{34A95A3B-193B-42B9-A926-2B7FD76C5E88}" xr6:coauthVersionLast="47" xr6:coauthVersionMax="47" xr10:uidLastSave="{00000000-0000-0000-0000-000000000000}"/>
  <bookViews>
    <workbookView xWindow="28680" yWindow="-120" windowWidth="29040" windowHeight="15840" activeTab="1" xr2:uid="{91195C57-489F-46E3-AF0A-C6BFA35B8F4B}"/>
  </bookViews>
  <sheets>
    <sheet name="Electrification" sheetId="1" r:id="rId1"/>
    <sheet name="RS_Customer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3" i="1"/>
  <c r="E2" i="1"/>
  <c r="D2" i="1"/>
</calcChain>
</file>

<file path=xl/sharedStrings.xml><?xml version="1.0" encoding="utf-8"?>
<sst xmlns="http://schemas.openxmlformats.org/spreadsheetml/2006/main" count="9" uniqueCount="8">
  <si>
    <t>Year</t>
  </si>
  <si>
    <t>KU</t>
  </si>
  <si>
    <t>LG&amp;E</t>
  </si>
  <si>
    <t>Electric Heat Saturation Index Adjusted</t>
  </si>
  <si>
    <t>Electric Heat Saturation Index Original</t>
  </si>
  <si>
    <t>Actual</t>
  </si>
  <si>
    <t>2022BP</t>
  </si>
  <si>
    <t>2023BP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</si>
</sst>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4989E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/>
    </xf>
    <xf numFmtId="164" fontId="0" fillId="0" borderId="0" xfId="1" applyNumberFormat="1" applyFont="1" applyAlignment="1">
      <alignment horizontal="center"/>
    </xf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2" borderId="3" xfId="0" applyFont="1" applyFill="1" applyBorder="1"/>
    <xf numFmtId="0" fontId="2" fillId="2" borderId="4" xfId="0" applyFont="1" applyFill="1" applyBorder="1"/>
    <xf numFmtId="165" fontId="2" fillId="2" borderId="3" xfId="1" applyNumberFormat="1" applyFont="1" applyFill="1" applyBorder="1" applyAlignment="1">
      <alignment horizontal="center"/>
    </xf>
    <xf numFmtId="165" fontId="2" fillId="2" borderId="4" xfId="1" applyNumberFormat="1" applyFont="1" applyFill="1" applyBorder="1" applyAlignment="1">
      <alignment horizontal="center"/>
    </xf>
    <xf numFmtId="165" fontId="2" fillId="2" borderId="5" xfId="1" applyNumberFormat="1" applyFont="1" applyFill="1" applyBorder="1" applyAlignment="1">
      <alignment horizontal="center"/>
    </xf>
    <xf numFmtId="165" fontId="2" fillId="2" borderId="6" xfId="1" applyNumberFormat="1" applyFont="1" applyFill="1" applyBorder="1" applyAlignment="1">
      <alignment horizontal="center"/>
    </xf>
    <xf numFmtId="0" fontId="2" fillId="3" borderId="1" xfId="0" applyFont="1" applyFill="1" applyBorder="1"/>
    <xf numFmtId="0" fontId="2" fillId="3" borderId="2" xfId="0" applyFont="1" applyFill="1" applyBorder="1"/>
    <xf numFmtId="165" fontId="2" fillId="3" borderId="3" xfId="1" applyNumberFormat="1" applyFont="1" applyFill="1" applyBorder="1" applyAlignment="1">
      <alignment horizontal="center"/>
    </xf>
    <xf numFmtId="165" fontId="2" fillId="3" borderId="4" xfId="1" applyNumberFormat="1" applyFont="1" applyFill="1" applyBorder="1" applyAlignment="1">
      <alignment horizontal="center"/>
    </xf>
    <xf numFmtId="165" fontId="2" fillId="3" borderId="5" xfId="1" applyNumberFormat="1" applyFont="1" applyFill="1" applyBorder="1" applyAlignment="1">
      <alignment horizontal="center"/>
    </xf>
    <xf numFmtId="165" fontId="2" fillId="3" borderId="6" xfId="1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1" fontId="3" fillId="0" borderId="0" xfId="0" applyNumberFormat="1" applyFont="1" applyFill="1" applyBorder="1" applyAlignment="1" applyProtection="1"/>
    <xf numFmtId="3" fontId="3" fillId="0" borderId="0" xfId="0" applyNumberFormat="1" applyFont="1" applyFill="1" applyBorder="1" applyAlignment="1" applyProtection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D4989E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RS Customers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RS_Customers!$B$1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numRef>
              <c:f>RS_Customers!$A$2:$A$27</c:f>
              <c:numCache>
                <c:formatCode>0</c:formatCode>
                <c:ptCount val="26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  <c:pt idx="21">
                  <c:v>2033</c:v>
                </c:pt>
                <c:pt idx="22">
                  <c:v>2034</c:v>
                </c:pt>
                <c:pt idx="23">
                  <c:v>2035</c:v>
                </c:pt>
                <c:pt idx="24">
                  <c:v>2036</c:v>
                </c:pt>
                <c:pt idx="25">
                  <c:v>2037</c:v>
                </c:pt>
              </c:numCache>
            </c:numRef>
          </c:cat>
          <c:val>
            <c:numRef>
              <c:f>RS_Customers!$B$2:$B$27</c:f>
              <c:numCache>
                <c:formatCode>#,##0</c:formatCode>
                <c:ptCount val="26"/>
                <c:pt idx="0">
                  <c:v>797938.16666666663</c:v>
                </c:pt>
                <c:pt idx="1">
                  <c:v>800550.08333333337</c:v>
                </c:pt>
                <c:pt idx="2">
                  <c:v>805517</c:v>
                </c:pt>
                <c:pt idx="3">
                  <c:v>809785.16666666663</c:v>
                </c:pt>
                <c:pt idx="4">
                  <c:v>814896.5</c:v>
                </c:pt>
                <c:pt idx="5">
                  <c:v>820841</c:v>
                </c:pt>
                <c:pt idx="6">
                  <c:v>826365.08333333337</c:v>
                </c:pt>
                <c:pt idx="7">
                  <c:v>832190.33333333337</c:v>
                </c:pt>
                <c:pt idx="8">
                  <c:v>840294.16666666663</c:v>
                </c:pt>
                <c:pt idx="9">
                  <c:v>848998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0C-4021-AC85-AAE3CCFACAA8}"/>
            </c:ext>
          </c:extLst>
        </c:ser>
        <c:ser>
          <c:idx val="1"/>
          <c:order val="1"/>
          <c:tx>
            <c:strRef>
              <c:f>RS_Customers!$C$1</c:f>
              <c:strCache>
                <c:ptCount val="1"/>
                <c:pt idx="0">
                  <c:v>2022BP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RS_Customers!$A$2:$A$27</c:f>
              <c:numCache>
                <c:formatCode>0</c:formatCode>
                <c:ptCount val="26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  <c:pt idx="21">
                  <c:v>2033</c:v>
                </c:pt>
                <c:pt idx="22">
                  <c:v>2034</c:v>
                </c:pt>
                <c:pt idx="23">
                  <c:v>2035</c:v>
                </c:pt>
                <c:pt idx="24">
                  <c:v>2036</c:v>
                </c:pt>
                <c:pt idx="25">
                  <c:v>2037</c:v>
                </c:pt>
              </c:numCache>
            </c:numRef>
          </c:cat>
          <c:val>
            <c:numRef>
              <c:f>RS_Customers!$C$2:$C$27</c:f>
              <c:numCache>
                <c:formatCode>#,##0</c:formatCode>
                <c:ptCount val="26"/>
                <c:pt idx="10">
                  <c:v>850149.26279215247</c:v>
                </c:pt>
                <c:pt idx="11">
                  <c:v>852474.62571517006</c:v>
                </c:pt>
                <c:pt idx="12">
                  <c:v>855693.00787434529</c:v>
                </c:pt>
                <c:pt idx="13">
                  <c:v>859456.67150618276</c:v>
                </c:pt>
                <c:pt idx="14">
                  <c:v>863569.37612914911</c:v>
                </c:pt>
                <c:pt idx="15">
                  <c:v>867916.70227924373</c:v>
                </c:pt>
                <c:pt idx="16">
                  <c:v>872417.89864324697</c:v>
                </c:pt>
                <c:pt idx="17">
                  <c:v>877005.63675834762</c:v>
                </c:pt>
                <c:pt idx="18">
                  <c:v>881671.21814415127</c:v>
                </c:pt>
                <c:pt idx="19">
                  <c:v>886376.17429758084</c:v>
                </c:pt>
                <c:pt idx="20">
                  <c:v>891069.31390247389</c:v>
                </c:pt>
                <c:pt idx="21">
                  <c:v>895699.47469885042</c:v>
                </c:pt>
                <c:pt idx="22">
                  <c:v>900260.92247578909</c:v>
                </c:pt>
                <c:pt idx="23">
                  <c:v>904768.69993303332</c:v>
                </c:pt>
                <c:pt idx="24">
                  <c:v>909263.68690616265</c:v>
                </c:pt>
                <c:pt idx="25">
                  <c:v>913741.06564562663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90C-4021-AC85-AAE3CCFACAA8}"/>
            </c:ext>
          </c:extLst>
        </c:ser>
        <c:ser>
          <c:idx val="2"/>
          <c:order val="2"/>
          <c:tx>
            <c:strRef>
              <c:f>RS_Customers!$D$1</c:f>
              <c:strCache>
                <c:ptCount val="1"/>
                <c:pt idx="0">
                  <c:v>2023BP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RS_Customers!$A$2:$A$27</c:f>
              <c:numCache>
                <c:formatCode>0</c:formatCode>
                <c:ptCount val="26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  <c:pt idx="21">
                  <c:v>2033</c:v>
                </c:pt>
                <c:pt idx="22">
                  <c:v>2034</c:v>
                </c:pt>
                <c:pt idx="23">
                  <c:v>2035</c:v>
                </c:pt>
                <c:pt idx="24">
                  <c:v>2036</c:v>
                </c:pt>
                <c:pt idx="25">
                  <c:v>2037</c:v>
                </c:pt>
              </c:numCache>
            </c:numRef>
          </c:cat>
          <c:val>
            <c:numRef>
              <c:f>RS_Customers!$D$2:$D$27</c:f>
              <c:numCache>
                <c:formatCode>#,##0</c:formatCode>
                <c:ptCount val="26"/>
                <c:pt idx="10">
                  <c:v>849848.72264729626</c:v>
                </c:pt>
                <c:pt idx="11">
                  <c:v>850387.60024362511</c:v>
                </c:pt>
                <c:pt idx="12">
                  <c:v>852955.66871577583</c:v>
                </c:pt>
                <c:pt idx="13">
                  <c:v>856382.32738004858</c:v>
                </c:pt>
                <c:pt idx="14">
                  <c:v>860556.96530468157</c:v>
                </c:pt>
                <c:pt idx="15">
                  <c:v>865168.93991255481</c:v>
                </c:pt>
                <c:pt idx="16">
                  <c:v>870035.29843952239</c:v>
                </c:pt>
                <c:pt idx="17">
                  <c:v>875067.83841358067</c:v>
                </c:pt>
                <c:pt idx="18">
                  <c:v>880243.09419652831</c:v>
                </c:pt>
                <c:pt idx="19">
                  <c:v>885526.86962980533</c:v>
                </c:pt>
                <c:pt idx="20">
                  <c:v>890887.58165948652</c:v>
                </c:pt>
                <c:pt idx="21">
                  <c:v>896288.61489878362</c:v>
                </c:pt>
                <c:pt idx="22">
                  <c:v>901673.62191970972</c:v>
                </c:pt>
                <c:pt idx="23">
                  <c:v>906983.05485724611</c:v>
                </c:pt>
                <c:pt idx="24">
                  <c:v>912165.70122183952</c:v>
                </c:pt>
                <c:pt idx="25">
                  <c:v>917197.07904523599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90C-4021-AC85-AAE3CCFACA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71215439"/>
        <c:axId val="1571210031"/>
      </c:lineChart>
      <c:catAx>
        <c:axId val="1571215439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1210031"/>
        <c:crosses val="autoZero"/>
        <c:auto val="1"/>
        <c:lblAlgn val="ctr"/>
        <c:lblOffset val="100"/>
        <c:noMultiLvlLbl val="0"/>
      </c:catAx>
      <c:valAx>
        <c:axId val="1571210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12154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5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5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165098</xdr:colOff>
      <xdr:row>1</xdr:row>
      <xdr:rowOff>39686</xdr:rowOff>
    </xdr:from>
    <xdr:to>
      <xdr:col>18</xdr:col>
      <xdr:colOff>609599</xdr:colOff>
      <xdr:row>28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4CC25C1-E55F-4FB5-BF76-AD7834BFB4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8CD55-02C9-4608-9722-3B6C5696BD16}">
  <dimension ref="A1:E38"/>
  <sheetViews>
    <sheetView workbookViewId="0">
      <selection activeCell="B2" sqref="B2"/>
    </sheetView>
  </sheetViews>
  <sheetFormatPr defaultRowHeight="14.5" x14ac:dyDescent="0.35"/>
  <cols>
    <col min="1" max="1" width="6.6328125" bestFit="1" customWidth="1"/>
    <col min="2" max="2" width="47.1796875" bestFit="1" customWidth="1"/>
    <col min="3" max="3" width="45.81640625" bestFit="1" customWidth="1"/>
    <col min="4" max="4" width="47.1796875" bestFit="1" customWidth="1"/>
    <col min="5" max="5" width="45.81640625" bestFit="1" customWidth="1"/>
  </cols>
  <sheetData>
    <row r="1" spans="1:5" ht="20" thickBot="1" x14ac:dyDescent="0.5">
      <c r="A1" s="3"/>
      <c r="B1" s="18" t="s">
        <v>1</v>
      </c>
      <c r="C1" s="19"/>
      <c r="D1" s="20" t="s">
        <v>2</v>
      </c>
      <c r="E1" s="21"/>
    </row>
    <row r="2" spans="1:5" ht="19.5" x14ac:dyDescent="0.45">
      <c r="A2" s="4" t="s">
        <v>0</v>
      </c>
      <c r="B2" s="6" t="s">
        <v>3</v>
      </c>
      <c r="C2" s="7" t="s">
        <v>4</v>
      </c>
      <c r="D2" s="12" t="str">
        <f>B2</f>
        <v>Electric Heat Saturation Index Adjusted</v>
      </c>
      <c r="E2" s="13" t="str">
        <f>C2</f>
        <v>Electric Heat Saturation Index Original</v>
      </c>
    </row>
    <row r="3" spans="1:5" ht="19.5" x14ac:dyDescent="0.45">
      <c r="A3" s="4">
        <v>2015</v>
      </c>
      <c r="B3" s="8">
        <v>1</v>
      </c>
      <c r="C3" s="9">
        <v>1</v>
      </c>
      <c r="D3" s="14">
        <v>1</v>
      </c>
      <c r="E3" s="15">
        <f>C3</f>
        <v>1</v>
      </c>
    </row>
    <row r="4" spans="1:5" ht="19.5" x14ac:dyDescent="0.45">
      <c r="A4" s="4">
        <v>2016</v>
      </c>
      <c r="B4" s="8">
        <v>1.00185955263812</v>
      </c>
      <c r="C4" s="9">
        <v>0.99882575415135</v>
      </c>
      <c r="D4" s="14">
        <v>1.0086236568654432</v>
      </c>
      <c r="E4" s="15">
        <f t="shared" ref="E4:E26" si="0">C4</f>
        <v>0.99882575415135</v>
      </c>
    </row>
    <row r="5" spans="1:5" ht="19.5" x14ac:dyDescent="0.45">
      <c r="A5" s="4">
        <v>2017</v>
      </c>
      <c r="B5" s="8">
        <v>1.0036848444650182</v>
      </c>
      <c r="C5" s="9">
        <v>0.99698781574544726</v>
      </c>
      <c r="D5" s="14">
        <v>1.0171062094796663</v>
      </c>
      <c r="E5" s="15">
        <f t="shared" si="0"/>
        <v>0.99698781574544726</v>
      </c>
    </row>
    <row r="6" spans="1:5" ht="19.5" x14ac:dyDescent="0.45">
      <c r="A6" s="4">
        <v>2018</v>
      </c>
      <c r="B6" s="8">
        <v>1.0054768136810806</v>
      </c>
      <c r="C6" s="9">
        <v>0.99614575186152088</v>
      </c>
      <c r="D6" s="14">
        <v>1.0254510929584575</v>
      </c>
      <c r="E6" s="15">
        <f t="shared" si="0"/>
        <v>0.99614575186152088</v>
      </c>
    </row>
    <row r="7" spans="1:5" ht="19.5" x14ac:dyDescent="0.45">
      <c r="A7" s="4">
        <v>2019</v>
      </c>
      <c r="B7" s="8">
        <v>1.007236364540909</v>
      </c>
      <c r="C7" s="9">
        <v>0.99521162280137254</v>
      </c>
      <c r="D7" s="14">
        <v>1.0336616318134619</v>
      </c>
      <c r="E7" s="15">
        <f t="shared" si="0"/>
        <v>0.99521162280137254</v>
      </c>
    </row>
    <row r="8" spans="1:5" ht="19.5" x14ac:dyDescent="0.45">
      <c r="A8" s="4">
        <v>2020</v>
      </c>
      <c r="B8" s="8">
        <v>1.0089643688748149</v>
      </c>
      <c r="C8" s="9">
        <v>0.99328083321067262</v>
      </c>
      <c r="D8" s="14">
        <v>1.0417410443681896</v>
      </c>
      <c r="E8" s="15">
        <f t="shared" si="0"/>
        <v>0.99328083321067262</v>
      </c>
    </row>
    <row r="9" spans="1:5" ht="19.5" x14ac:dyDescent="0.45">
      <c r="A9" s="4">
        <v>2021</v>
      </c>
      <c r="B9" s="8">
        <v>1.0106616675292253</v>
      </c>
      <c r="C9" s="9">
        <v>0.99141959653888689</v>
      </c>
      <c r="D9" s="14">
        <v>1.0496924469641156</v>
      </c>
      <c r="E9" s="15">
        <f t="shared" si="0"/>
        <v>0.99141959653888689</v>
      </c>
    </row>
    <row r="10" spans="1:5" ht="19.5" x14ac:dyDescent="0.45">
      <c r="A10" s="4">
        <v>2022</v>
      </c>
      <c r="B10" s="8">
        <v>1.0123290717309796</v>
      </c>
      <c r="C10" s="9">
        <v>0.98957305354044289</v>
      </c>
      <c r="D10" s="14">
        <v>1.057518857968434</v>
      </c>
      <c r="E10" s="15">
        <f t="shared" si="0"/>
        <v>0.98957305354044289</v>
      </c>
    </row>
    <row r="11" spans="1:5" ht="19.5" x14ac:dyDescent="0.45">
      <c r="A11" s="4">
        <v>2023</v>
      </c>
      <c r="B11" s="8">
        <v>1.0139673643801654</v>
      </c>
      <c r="C11" s="9">
        <v>0.98779499474745391</v>
      </c>
      <c r="D11" s="14">
        <v>1.065223201594282</v>
      </c>
      <c r="E11" s="15">
        <f t="shared" si="0"/>
        <v>0.98779499474745391</v>
      </c>
    </row>
    <row r="12" spans="1:5" ht="19.5" x14ac:dyDescent="0.45">
      <c r="A12" s="4">
        <v>2024</v>
      </c>
      <c r="B12" s="8">
        <v>1.0155773012758242</v>
      </c>
      <c r="C12" s="9">
        <v>0.98611080868641154</v>
      </c>
      <c r="D12" s="14">
        <v>1.0728083115435996</v>
      </c>
      <c r="E12" s="15">
        <f t="shared" si="0"/>
        <v>0.98611080868641154</v>
      </c>
    </row>
    <row r="13" spans="1:5" ht="19.5" x14ac:dyDescent="0.45">
      <c r="A13" s="4">
        <v>2025</v>
      </c>
      <c r="B13" s="8">
        <v>1.0171596122785607</v>
      </c>
      <c r="C13" s="9">
        <v>0.98451766016985309</v>
      </c>
      <c r="D13" s="14">
        <v>1.0802769344821546</v>
      </c>
      <c r="E13" s="15">
        <f t="shared" si="0"/>
        <v>0.98451766016985309</v>
      </c>
    </row>
    <row r="14" spans="1:5" ht="19.5" x14ac:dyDescent="0.45">
      <c r="A14" s="4">
        <v>2026</v>
      </c>
      <c r="B14" s="8">
        <v>1.0187150024138103</v>
      </c>
      <c r="C14" s="9">
        <v>0.98302762987809589</v>
      </c>
      <c r="D14" s="14">
        <v>1.0876317333556857</v>
      </c>
      <c r="E14" s="15">
        <f t="shared" si="0"/>
        <v>0.98302762987809589</v>
      </c>
    </row>
    <row r="15" spans="1:5" ht="19.5" x14ac:dyDescent="0.45">
      <c r="A15" s="4">
        <v>2027</v>
      </c>
      <c r="B15" s="8">
        <v>1.0202441529192701</v>
      </c>
      <c r="C15" s="9">
        <v>0.98163127128007333</v>
      </c>
      <c r="D15" s="14">
        <v>1.0948752905555774</v>
      </c>
      <c r="E15" s="15">
        <f t="shared" si="0"/>
        <v>0.98163127128007333</v>
      </c>
    </row>
    <row r="16" spans="1:5" ht="19.5" x14ac:dyDescent="0.45">
      <c r="A16" s="4">
        <v>2028</v>
      </c>
      <c r="B16" s="8">
        <v>1.0217477222397644</v>
      </c>
      <c r="C16" s="9">
        <v>0.98031609542045373</v>
      </c>
      <c r="D16" s="14">
        <v>1.1020101109419662</v>
      </c>
      <c r="E16" s="15">
        <f t="shared" si="0"/>
        <v>0.98031609542045373</v>
      </c>
    </row>
    <row r="17" spans="1:5" ht="19.5" x14ac:dyDescent="0.45">
      <c r="A17" s="4">
        <v>2029</v>
      </c>
      <c r="B17" s="8">
        <v>1.0232263469725906</v>
      </c>
      <c r="C17" s="9">
        <v>0.97907401607730249</v>
      </c>
      <c r="D17" s="14">
        <v>1.109038624731721</v>
      </c>
      <c r="E17" s="15">
        <f t="shared" si="0"/>
        <v>0.97907401607730249</v>
      </c>
    </row>
    <row r="18" spans="1:5" ht="19.5" x14ac:dyDescent="0.45">
      <c r="A18" s="4">
        <v>2030</v>
      </c>
      <c r="B18" s="8">
        <v>1.0246806427662065</v>
      </c>
      <c r="C18" s="9">
        <v>0.97790607103684624</v>
      </c>
      <c r="D18" s="14">
        <v>1.1159631902582854</v>
      </c>
      <c r="E18" s="15">
        <f t="shared" si="0"/>
        <v>0.97790607103684624</v>
      </c>
    </row>
    <row r="19" spans="1:5" ht="19.5" x14ac:dyDescent="0.45">
      <c r="A19" s="4">
        <v>2031</v>
      </c>
      <c r="B19" s="8">
        <v>1.0261112051749144</v>
      </c>
      <c r="C19" s="9">
        <v>0.97680529392129589</v>
      </c>
      <c r="D19" s="14">
        <v>1.1227860966099694</v>
      </c>
      <c r="E19" s="15">
        <f t="shared" si="0"/>
        <v>0.97680529392129589</v>
      </c>
    </row>
    <row r="20" spans="1:5" ht="19.5" x14ac:dyDescent="0.45">
      <c r="A20" s="4">
        <v>2032</v>
      </c>
      <c r="B20" s="8">
        <v>1.0275186104720453</v>
      </c>
      <c r="C20" s="9">
        <v>0.97575332453254804</v>
      </c>
      <c r="D20" s="14">
        <v>1.1295095661528902</v>
      </c>
      <c r="E20" s="15">
        <f t="shared" si="0"/>
        <v>0.97575332453254804</v>
      </c>
    </row>
    <row r="21" spans="1:5" ht="19.5" x14ac:dyDescent="0.45">
      <c r="A21" s="4">
        <v>2033</v>
      </c>
      <c r="B21" s="8">
        <v>1.028903416423965</v>
      </c>
      <c r="C21" s="9">
        <v>0.97476048417494066</v>
      </c>
      <c r="D21" s="14">
        <v>1.1361357569444033</v>
      </c>
      <c r="E21" s="15">
        <f t="shared" si="0"/>
        <v>0.97476048417494066</v>
      </c>
    </row>
    <row r="22" spans="1:5" ht="19.5" x14ac:dyDescent="0.45">
      <c r="A22" s="4">
        <v>2034</v>
      </c>
      <c r="B22" s="8">
        <v>1.0302661630270942</v>
      </c>
      <c r="C22" s="9">
        <v>0.97382658270553302</v>
      </c>
      <c r="D22" s="14">
        <v>1.1426667650425291</v>
      </c>
      <c r="E22" s="15">
        <f t="shared" si="0"/>
        <v>0.97382658270553302</v>
      </c>
    </row>
    <row r="23" spans="1:5" ht="19.5" x14ac:dyDescent="0.45">
      <c r="A23" s="4">
        <v>2035</v>
      </c>
      <c r="B23" s="8">
        <v>1.0316073732099853</v>
      </c>
      <c r="C23" s="9">
        <v>0.97293812902831422</v>
      </c>
      <c r="D23" s="14">
        <v>1.149104626716567</v>
      </c>
      <c r="E23" s="15">
        <f t="shared" si="0"/>
        <v>0.97293812902831422</v>
      </c>
    </row>
    <row r="24" spans="1:5" ht="19.5" x14ac:dyDescent="0.45">
      <c r="A24" s="4">
        <v>2036</v>
      </c>
      <c r="B24" s="8">
        <v>1.0329275535023745</v>
      </c>
      <c r="C24" s="9">
        <v>0.97210523317159281</v>
      </c>
      <c r="D24" s="14">
        <v>1.155451320563796</v>
      </c>
      <c r="E24" s="15">
        <f t="shared" si="0"/>
        <v>0.97210523317159281</v>
      </c>
    </row>
    <row r="25" spans="1:5" ht="19.5" x14ac:dyDescent="0.45">
      <c r="A25" s="4">
        <v>2037</v>
      </c>
      <c r="B25" s="8">
        <v>1.0342271946730039</v>
      </c>
      <c r="C25" s="9">
        <v>0.97131874717094646</v>
      </c>
      <c r="D25" s="14">
        <v>1.1617087695368804</v>
      </c>
      <c r="E25" s="15">
        <f t="shared" si="0"/>
        <v>0.97131874717094646</v>
      </c>
    </row>
    <row r="26" spans="1:5" ht="20" thickBot="1" x14ac:dyDescent="0.5">
      <c r="A26" s="5">
        <v>2038</v>
      </c>
      <c r="B26" s="10">
        <v>1.0355067723379086</v>
      </c>
      <c r="C26" s="11">
        <v>0.97056545815811734</v>
      </c>
      <c r="D26" s="16">
        <v>1.1678788428863482</v>
      </c>
      <c r="E26" s="17">
        <f t="shared" si="0"/>
        <v>0.97056545815811734</v>
      </c>
    </row>
    <row r="27" spans="1:5" x14ac:dyDescent="0.35">
      <c r="B27" s="2"/>
      <c r="C27" s="1"/>
      <c r="D27" s="1"/>
      <c r="E27" s="1"/>
    </row>
    <row r="28" spans="1:5" x14ac:dyDescent="0.35">
      <c r="B28" s="2"/>
      <c r="C28" s="1"/>
      <c r="D28" s="1"/>
      <c r="E28" s="1"/>
    </row>
    <row r="29" spans="1:5" x14ac:dyDescent="0.35">
      <c r="B29" s="2"/>
      <c r="C29" s="1"/>
      <c r="D29" s="1"/>
      <c r="E29" s="1"/>
    </row>
    <row r="30" spans="1:5" x14ac:dyDescent="0.35">
      <c r="B30" s="2"/>
      <c r="C30" s="1"/>
      <c r="D30" s="1"/>
      <c r="E30" s="1"/>
    </row>
    <row r="31" spans="1:5" x14ac:dyDescent="0.35">
      <c r="B31" s="2"/>
      <c r="C31" s="1"/>
      <c r="D31" s="1"/>
      <c r="E31" s="1"/>
    </row>
    <row r="32" spans="1:5" x14ac:dyDescent="0.35">
      <c r="B32" s="2"/>
      <c r="C32" s="1"/>
      <c r="D32" s="1"/>
      <c r="E32" s="1"/>
    </row>
    <row r="33" spans="2:5" x14ac:dyDescent="0.35">
      <c r="B33" s="2"/>
      <c r="C33" s="1"/>
      <c r="D33" s="1"/>
      <c r="E33" s="1"/>
    </row>
    <row r="34" spans="2:5" x14ac:dyDescent="0.35">
      <c r="B34" s="2"/>
      <c r="C34" s="1"/>
      <c r="D34" s="1"/>
      <c r="E34" s="1"/>
    </row>
    <row r="35" spans="2:5" x14ac:dyDescent="0.35">
      <c r="B35" s="2"/>
      <c r="C35" s="1"/>
      <c r="D35" s="1"/>
      <c r="E35" s="1"/>
    </row>
    <row r="36" spans="2:5" x14ac:dyDescent="0.35">
      <c r="B36" s="2"/>
      <c r="C36" s="1"/>
      <c r="D36" s="1"/>
      <c r="E36" s="1"/>
    </row>
    <row r="37" spans="2:5" x14ac:dyDescent="0.35">
      <c r="B37" s="2"/>
      <c r="C37" s="1"/>
      <c r="D37" s="1"/>
      <c r="E37" s="1"/>
    </row>
    <row r="38" spans="2:5" x14ac:dyDescent="0.35">
      <c r="B38" s="2"/>
      <c r="C38" s="1"/>
      <c r="D38" s="1"/>
      <c r="E38" s="1"/>
    </row>
  </sheetData>
  <mergeCells count="2">
    <mergeCell ref="B1:C1"/>
    <mergeCell ref="D1:E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957EA-E2F3-4CDC-A91B-9B1944CB95B8}">
  <dimension ref="A1:D27"/>
  <sheetViews>
    <sheetView tabSelected="1" workbookViewId="0">
      <selection activeCell="E2" sqref="E2"/>
    </sheetView>
  </sheetViews>
  <sheetFormatPr defaultRowHeight="14.5" x14ac:dyDescent="0.35"/>
  <cols>
    <col min="2" max="4" width="9.7265625" bestFit="1" customWidth="1"/>
  </cols>
  <sheetData>
    <row r="1" spans="1:4" x14ac:dyDescent="0.35">
      <c r="A1" t="s">
        <v>0</v>
      </c>
      <c r="B1" t="s">
        <v>5</v>
      </c>
      <c r="C1" t="s">
        <v>6</v>
      </c>
      <c r="D1" t="s">
        <v>7</v>
      </c>
    </row>
    <row r="2" spans="1:4" x14ac:dyDescent="0.35">
      <c r="A2" s="22">
        <v>2012</v>
      </c>
      <c r="B2" s="23">
        <v>797938.16666666663</v>
      </c>
      <c r="C2" s="23"/>
      <c r="D2" s="23"/>
    </row>
    <row r="3" spans="1:4" x14ac:dyDescent="0.35">
      <c r="A3" s="22">
        <v>2013</v>
      </c>
      <c r="B3" s="23">
        <v>800550.08333333337</v>
      </c>
      <c r="C3" s="23"/>
      <c r="D3" s="23"/>
    </row>
    <row r="4" spans="1:4" x14ac:dyDescent="0.35">
      <c r="A4" s="22">
        <v>2014</v>
      </c>
      <c r="B4" s="23">
        <v>805517</v>
      </c>
      <c r="C4" s="23"/>
      <c r="D4" s="23"/>
    </row>
    <row r="5" spans="1:4" x14ac:dyDescent="0.35">
      <c r="A5" s="22">
        <v>2015</v>
      </c>
      <c r="B5" s="23">
        <v>809785.16666666663</v>
      </c>
      <c r="C5" s="23"/>
      <c r="D5" s="23"/>
    </row>
    <row r="6" spans="1:4" x14ac:dyDescent="0.35">
      <c r="A6" s="22">
        <v>2016</v>
      </c>
      <c r="B6" s="23">
        <v>814896.5</v>
      </c>
      <c r="C6" s="23"/>
      <c r="D6" s="23"/>
    </row>
    <row r="7" spans="1:4" x14ac:dyDescent="0.35">
      <c r="A7" s="22">
        <v>2017</v>
      </c>
      <c r="B7" s="23">
        <v>820841</v>
      </c>
      <c r="C7" s="23"/>
      <c r="D7" s="23"/>
    </row>
    <row r="8" spans="1:4" x14ac:dyDescent="0.35">
      <c r="A8" s="22">
        <v>2018</v>
      </c>
      <c r="B8" s="23">
        <v>826365.08333333337</v>
      </c>
      <c r="C8" s="23"/>
      <c r="D8" s="23"/>
    </row>
    <row r="9" spans="1:4" x14ac:dyDescent="0.35">
      <c r="A9" s="22">
        <v>2019</v>
      </c>
      <c r="B9" s="23">
        <v>832190.33333333337</v>
      </c>
      <c r="C9" s="23"/>
      <c r="D9" s="23"/>
    </row>
    <row r="10" spans="1:4" x14ac:dyDescent="0.35">
      <c r="A10" s="22">
        <v>2020</v>
      </c>
      <c r="B10" s="23">
        <v>840294.16666666663</v>
      </c>
      <c r="C10" s="23"/>
      <c r="D10" s="23"/>
    </row>
    <row r="11" spans="1:4" x14ac:dyDescent="0.35">
      <c r="A11" s="22">
        <v>2021</v>
      </c>
      <c r="B11" s="23">
        <v>848998</v>
      </c>
      <c r="C11" s="23"/>
      <c r="D11" s="23"/>
    </row>
    <row r="12" spans="1:4" x14ac:dyDescent="0.35">
      <c r="A12" s="22">
        <v>2022</v>
      </c>
      <c r="B12" s="23"/>
      <c r="C12" s="23">
        <v>850149.26279215247</v>
      </c>
      <c r="D12" s="23">
        <v>849848.72264729626</v>
      </c>
    </row>
    <row r="13" spans="1:4" x14ac:dyDescent="0.35">
      <c r="A13" s="22">
        <v>2023</v>
      </c>
      <c r="B13" s="23"/>
      <c r="C13" s="23">
        <v>852474.62571517006</v>
      </c>
      <c r="D13" s="23">
        <v>850387.60024362511</v>
      </c>
    </row>
    <row r="14" spans="1:4" x14ac:dyDescent="0.35">
      <c r="A14" s="22">
        <v>2024</v>
      </c>
      <c r="B14" s="23"/>
      <c r="C14" s="23">
        <v>855693.00787434529</v>
      </c>
      <c r="D14" s="23">
        <v>852955.66871577583</v>
      </c>
    </row>
    <row r="15" spans="1:4" x14ac:dyDescent="0.35">
      <c r="A15" s="22">
        <v>2025</v>
      </c>
      <c r="B15" s="23"/>
      <c r="C15" s="23">
        <v>859456.67150618276</v>
      </c>
      <c r="D15" s="23">
        <v>856382.32738004858</v>
      </c>
    </row>
    <row r="16" spans="1:4" x14ac:dyDescent="0.35">
      <c r="A16" s="22">
        <v>2026</v>
      </c>
      <c r="B16" s="23"/>
      <c r="C16" s="23">
        <v>863569.37612914911</v>
      </c>
      <c r="D16" s="23">
        <v>860556.96530468157</v>
      </c>
    </row>
    <row r="17" spans="1:4" x14ac:dyDescent="0.35">
      <c r="A17" s="22">
        <v>2027</v>
      </c>
      <c r="B17" s="23"/>
      <c r="C17" s="23">
        <v>867916.70227924373</v>
      </c>
      <c r="D17" s="23">
        <v>865168.93991255481</v>
      </c>
    </row>
    <row r="18" spans="1:4" x14ac:dyDescent="0.35">
      <c r="A18" s="22">
        <v>2028</v>
      </c>
      <c r="B18" s="23"/>
      <c r="C18" s="23">
        <v>872417.89864324697</v>
      </c>
      <c r="D18" s="23">
        <v>870035.29843952239</v>
      </c>
    </row>
    <row r="19" spans="1:4" x14ac:dyDescent="0.35">
      <c r="A19" s="22">
        <v>2029</v>
      </c>
      <c r="B19" s="23"/>
      <c r="C19" s="23">
        <v>877005.63675834762</v>
      </c>
      <c r="D19" s="23">
        <v>875067.83841358067</v>
      </c>
    </row>
    <row r="20" spans="1:4" x14ac:dyDescent="0.35">
      <c r="A20" s="22">
        <v>2030</v>
      </c>
      <c r="B20" s="23"/>
      <c r="C20" s="23">
        <v>881671.21814415127</v>
      </c>
      <c r="D20" s="23">
        <v>880243.09419652831</v>
      </c>
    </row>
    <row r="21" spans="1:4" x14ac:dyDescent="0.35">
      <c r="A21" s="22">
        <v>2031</v>
      </c>
      <c r="B21" s="23"/>
      <c r="C21" s="23">
        <v>886376.17429758084</v>
      </c>
      <c r="D21" s="23">
        <v>885526.86962980533</v>
      </c>
    </row>
    <row r="22" spans="1:4" x14ac:dyDescent="0.35">
      <c r="A22" s="22">
        <v>2032</v>
      </c>
      <c r="B22" s="23"/>
      <c r="C22" s="23">
        <v>891069.31390247389</v>
      </c>
      <c r="D22" s="23">
        <v>890887.58165948652</v>
      </c>
    </row>
    <row r="23" spans="1:4" x14ac:dyDescent="0.35">
      <c r="A23" s="22">
        <v>2033</v>
      </c>
      <c r="B23" s="23"/>
      <c r="C23" s="23">
        <v>895699.47469885042</v>
      </c>
      <c r="D23" s="23">
        <v>896288.61489878362</v>
      </c>
    </row>
    <row r="24" spans="1:4" x14ac:dyDescent="0.35">
      <c r="A24" s="22">
        <v>2034</v>
      </c>
      <c r="B24" s="23"/>
      <c r="C24" s="23">
        <v>900260.92247578909</v>
      </c>
      <c r="D24" s="23">
        <v>901673.62191970972</v>
      </c>
    </row>
    <row r="25" spans="1:4" x14ac:dyDescent="0.35">
      <c r="A25" s="22">
        <v>2035</v>
      </c>
      <c r="B25" s="23"/>
      <c r="C25" s="23">
        <v>904768.69993303332</v>
      </c>
      <c r="D25" s="23">
        <v>906983.05485724611</v>
      </c>
    </row>
    <row r="26" spans="1:4" x14ac:dyDescent="0.35">
      <c r="A26" s="22">
        <v>2036</v>
      </c>
      <c r="B26" s="23"/>
      <c r="C26" s="23">
        <v>909263.68690616265</v>
      </c>
      <c r="D26" s="23">
        <v>912165.70122183952</v>
      </c>
    </row>
    <row r="27" spans="1:4" x14ac:dyDescent="0.35">
      <c r="A27" s="22">
        <v>2037</v>
      </c>
      <c r="B27" s="23"/>
      <c r="C27" s="23">
        <v>913741.06564562663</v>
      </c>
      <c r="D27" s="23">
        <v>917197.07904523599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Electrification</vt:lpstr>
      <vt:lpstr>RS_Customers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Jones, Tim</dc:creator>
  <cp:lastModifiedBy>Jones, Tim</cp:lastModifiedBy>
  <dcterms:created xsi:type="dcterms:W3CDTF">2022-06-29T00:33:04Z</dcterms:created>
  <dcterms:modified xsi:type="dcterms:W3CDTF">2022-06-29T01:13:49Z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2022-06-29T00:49:36Z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75707d2a-b5a7-4798-b901-c2645e0ac999</vt:lpwstr>
  </property>
  <property fmtid="{D5CDD505-2E9C-101B-9397-08002B2CF9AE}" pid="8" name="MSIP_Label_0adee1c6-0c13-46fe-9f7d-d5b32ad2c571_ContentBits">
    <vt:lpwstr>0</vt:lpwstr>
  </property>
</Properties>
</file>