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Projects - LoadForecasting\0382 - 2023BP Hourly Forecast Updates\WY\results\"/>
    </mc:Choice>
  </mc:AlternateContent>
  <xr:revisionPtr revIDLastSave="0" documentId="13_ncr:1_{65318808-B81F-42DB-80A6-003D4834B2DD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2028_Peaks_Unadjust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9" i="1" l="1"/>
  <c r="K59" i="1"/>
  <c r="L56" i="1"/>
  <c r="K57" i="1"/>
  <c r="E52" i="1"/>
  <c r="D52" i="1"/>
  <c r="O53" i="1"/>
  <c r="L53" i="1"/>
  <c r="K53" i="1"/>
  <c r="L54" i="1"/>
  <c r="K54" i="1"/>
  <c r="G54" i="1"/>
  <c r="G53" i="1"/>
  <c r="I57" i="1"/>
  <c r="H57" i="1"/>
  <c r="D57" i="1"/>
  <c r="E57" i="1"/>
  <c r="I55" i="1"/>
  <c r="H55" i="1"/>
  <c r="E53" i="1"/>
  <c r="E55" i="1" s="1"/>
  <c r="F53" i="1"/>
  <c r="D53" i="1"/>
  <c r="D55" i="1" s="1"/>
</calcChain>
</file>

<file path=xl/sharedStrings.xml><?xml version="1.0" encoding="utf-8"?>
<sst xmlns="http://schemas.openxmlformats.org/spreadsheetml/2006/main" count="17" uniqueCount="11">
  <si>
    <t>Year</t>
  </si>
  <si>
    <t>weather_year</t>
  </si>
  <si>
    <t>Shoulder</t>
  </si>
  <si>
    <t>Summer</t>
  </si>
  <si>
    <t>Winter</t>
  </si>
  <si>
    <t>Annual</t>
  </si>
  <si>
    <t>IRP</t>
  </si>
  <si>
    <t>WY</t>
  </si>
  <si>
    <t>BP</t>
  </si>
  <si>
    <t>WY20</t>
  </si>
  <si>
    <t>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</si>
</sst>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3" fontId="0" fillId="0" borderId="0" xfId="0" applyNumberFormat="1"/>
    <xf numFmtId="9" fontId="0" fillId="0" borderId="0" xfId="1" applyFont="1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164" fontId="0" fillId="0" borderId="0" xfId="1" applyNumberFormat="1" applyFont="1" applyAlignment="1">
      <alignment horizontal="center"/>
    </xf>
    <xf numFmtId="0" fontId="0" fillId="0" borderId="0" xfId="0" applyFill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60"/>
  <sheetViews>
    <sheetView tabSelected="1" topLeftCell="A13" workbookViewId="0">
      <selection activeCell="I51" sqref="I51"/>
    </sheetView>
  </sheetViews>
  <sheetFormatPr defaultRowHeight="14.5" x14ac:dyDescent="0.35"/>
  <cols>
    <col min="1" max="1" width="4.81640625" bestFit="1" customWidth="1"/>
    <col min="2" max="2" width="12.36328125" bestFit="1" customWidth="1"/>
    <col min="3" max="6" width="11.81640625" bestFit="1" customWidth="1"/>
    <col min="18" max="21" width="8.7265625" style="6"/>
  </cols>
  <sheetData>
    <row r="1" spans="1: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5">
      <c r="A2">
        <v>2028</v>
      </c>
      <c r="B2">
        <v>1973</v>
      </c>
      <c r="C2" s="1">
        <v>4925.3631077612799</v>
      </c>
      <c r="D2" s="1">
        <v>6452.8446772428297</v>
      </c>
      <c r="E2" s="1">
        <v>6168.1602308597703</v>
      </c>
      <c r="F2" s="1">
        <v>6452.8446772428297</v>
      </c>
    </row>
    <row r="3" spans="1:6" x14ac:dyDescent="0.35">
      <c r="A3">
        <v>2028</v>
      </c>
      <c r="B3">
        <v>1974</v>
      </c>
      <c r="C3" s="1">
        <v>5346.98142083727</v>
      </c>
      <c r="D3" s="1">
        <v>6055.5383918850202</v>
      </c>
      <c r="E3" s="1">
        <v>5621.2891979672304</v>
      </c>
      <c r="F3" s="1">
        <v>6055.5383918850202</v>
      </c>
    </row>
    <row r="4" spans="1:6" x14ac:dyDescent="0.35">
      <c r="A4">
        <v>2028</v>
      </c>
      <c r="B4">
        <v>1975</v>
      </c>
      <c r="C4" s="1">
        <v>5632.3780207432301</v>
      </c>
      <c r="D4" s="1">
        <v>6264.0572541862102</v>
      </c>
      <c r="E4" s="1">
        <v>5990.5297720386698</v>
      </c>
      <c r="F4" s="1">
        <v>6264.0572541862102</v>
      </c>
    </row>
    <row r="5" spans="1:6" x14ac:dyDescent="0.35">
      <c r="A5">
        <v>2028</v>
      </c>
      <c r="B5">
        <v>1976</v>
      </c>
      <c r="C5" s="1">
        <v>5170.7732085357302</v>
      </c>
      <c r="D5" s="1">
        <v>6344.6450799965596</v>
      </c>
      <c r="E5" s="1">
        <v>6497.6459425057101</v>
      </c>
      <c r="F5" s="1">
        <v>6497.6459425057101</v>
      </c>
    </row>
    <row r="6" spans="1:6" x14ac:dyDescent="0.35">
      <c r="A6">
        <v>2028</v>
      </c>
      <c r="B6">
        <v>1977</v>
      </c>
      <c r="C6" s="1">
        <v>5513.7633898251797</v>
      </c>
      <c r="D6" s="1">
        <v>6395.0069108129401</v>
      </c>
      <c r="E6" s="1">
        <v>7422.2183637550797</v>
      </c>
      <c r="F6" s="1">
        <v>7422.2183637550797</v>
      </c>
    </row>
    <row r="7" spans="1:6" x14ac:dyDescent="0.35">
      <c r="A7">
        <v>2028</v>
      </c>
      <c r="B7">
        <v>1978</v>
      </c>
      <c r="C7" s="1">
        <v>5481.1111564057701</v>
      </c>
      <c r="D7" s="1">
        <v>6414.7030051881302</v>
      </c>
      <c r="E7" s="1">
        <v>6834.4007291293501</v>
      </c>
      <c r="F7" s="1">
        <v>6834.4007291293501</v>
      </c>
    </row>
    <row r="8" spans="1:6" x14ac:dyDescent="0.35">
      <c r="A8">
        <v>2028</v>
      </c>
      <c r="B8">
        <v>1979</v>
      </c>
      <c r="C8" s="1">
        <v>5245.0305516271101</v>
      </c>
      <c r="D8" s="1">
        <v>6468.2729193116702</v>
      </c>
      <c r="E8" s="1">
        <v>6589.7740779280002</v>
      </c>
      <c r="F8" s="1">
        <v>6589.7740779280002</v>
      </c>
    </row>
    <row r="9" spans="1:6" x14ac:dyDescent="0.35">
      <c r="A9">
        <v>2028</v>
      </c>
      <c r="B9">
        <v>1980</v>
      </c>
      <c r="C9" s="1">
        <v>5957.5027108284303</v>
      </c>
      <c r="D9" s="1">
        <v>6858.5734625255</v>
      </c>
      <c r="E9" s="1">
        <v>6233.7581829381497</v>
      </c>
      <c r="F9" s="1">
        <v>6858.5734625255</v>
      </c>
    </row>
    <row r="10" spans="1:6" x14ac:dyDescent="0.35">
      <c r="A10">
        <v>2028</v>
      </c>
      <c r="B10">
        <v>1981</v>
      </c>
      <c r="C10" s="1">
        <v>4960.4157235324601</v>
      </c>
      <c r="D10" s="1">
        <v>6264.49728753625</v>
      </c>
      <c r="E10" s="1">
        <v>6636.9319768693003</v>
      </c>
      <c r="F10" s="1">
        <v>6636.9319768693003</v>
      </c>
    </row>
    <row r="11" spans="1:6" x14ac:dyDescent="0.35">
      <c r="A11">
        <v>2028</v>
      </c>
      <c r="B11">
        <v>1982</v>
      </c>
      <c r="C11" s="1">
        <v>5365.8873149613601</v>
      </c>
      <c r="D11" s="1">
        <v>6349.36230460775</v>
      </c>
      <c r="E11" s="1">
        <v>7503.9878222214802</v>
      </c>
      <c r="F11" s="1">
        <v>7503.9878222214802</v>
      </c>
    </row>
    <row r="12" spans="1:6" x14ac:dyDescent="0.35">
      <c r="A12">
        <v>2028</v>
      </c>
      <c r="B12">
        <v>1983</v>
      </c>
      <c r="C12" s="1">
        <v>5101.2993995035704</v>
      </c>
      <c r="D12" s="1">
        <v>7203.03572459731</v>
      </c>
      <c r="E12" s="1">
        <v>6975.74958004977</v>
      </c>
      <c r="F12" s="1">
        <v>7203.03572459731</v>
      </c>
    </row>
    <row r="13" spans="1:6" x14ac:dyDescent="0.35">
      <c r="A13">
        <v>2028</v>
      </c>
      <c r="B13">
        <v>1984</v>
      </c>
      <c r="C13" s="1">
        <v>5499.8307515755796</v>
      </c>
      <c r="D13" s="1">
        <v>6218.7004298768697</v>
      </c>
      <c r="E13" s="1">
        <v>7476.2809999150004</v>
      </c>
      <c r="F13" s="1">
        <v>7476.2809999150004</v>
      </c>
    </row>
    <row r="14" spans="1:6" x14ac:dyDescent="0.35">
      <c r="A14">
        <v>2028</v>
      </c>
      <c r="B14">
        <v>1985</v>
      </c>
      <c r="C14" s="1">
        <v>5050.2560820233102</v>
      </c>
      <c r="D14" s="1">
        <v>6300.5204250090701</v>
      </c>
      <c r="E14" s="1">
        <v>8107.22014423378</v>
      </c>
      <c r="F14" s="1">
        <v>8107.22014423378</v>
      </c>
    </row>
    <row r="15" spans="1:6" x14ac:dyDescent="0.35">
      <c r="A15">
        <v>2028</v>
      </c>
      <c r="B15">
        <v>1986</v>
      </c>
      <c r="C15" s="1">
        <v>5434.0250598166604</v>
      </c>
      <c r="D15" s="1">
        <v>6306.8580483313999</v>
      </c>
      <c r="E15" s="1">
        <v>6551.44927953973</v>
      </c>
      <c r="F15" s="1">
        <v>6551.44927953973</v>
      </c>
    </row>
    <row r="16" spans="1:6" x14ac:dyDescent="0.35">
      <c r="A16">
        <v>2028</v>
      </c>
      <c r="B16">
        <v>1987</v>
      </c>
      <c r="C16" s="1">
        <v>5353.3052516384696</v>
      </c>
      <c r="D16" s="1">
        <v>6839.5134483615402</v>
      </c>
      <c r="E16" s="1">
        <v>6138.50917804449</v>
      </c>
      <c r="F16" s="1">
        <v>6839.5134483615402</v>
      </c>
    </row>
    <row r="17" spans="1:6" x14ac:dyDescent="0.35">
      <c r="A17">
        <v>2028</v>
      </c>
      <c r="B17">
        <v>1988</v>
      </c>
      <c r="C17" s="1">
        <v>5703.0225243004797</v>
      </c>
      <c r="D17" s="1">
        <v>7206.5264449623501</v>
      </c>
      <c r="E17" s="1">
        <v>6536.1720739852899</v>
      </c>
      <c r="F17" s="1">
        <v>7206.5264449623501</v>
      </c>
    </row>
    <row r="18" spans="1:6" x14ac:dyDescent="0.35">
      <c r="A18">
        <v>2028</v>
      </c>
      <c r="B18">
        <v>1989</v>
      </c>
      <c r="C18" s="1">
        <v>5670.7302398112297</v>
      </c>
      <c r="D18" s="1">
        <v>6285.4079875125499</v>
      </c>
      <c r="E18" s="1">
        <v>7548.84630779707</v>
      </c>
      <c r="F18" s="1">
        <v>7548.84630779707</v>
      </c>
    </row>
    <row r="19" spans="1:6" x14ac:dyDescent="0.35">
      <c r="A19">
        <v>2028</v>
      </c>
      <c r="B19">
        <v>1990</v>
      </c>
      <c r="C19" s="1">
        <v>5110.8306494480403</v>
      </c>
      <c r="D19" s="1">
        <v>6762.1683650027799</v>
      </c>
      <c r="E19" s="1">
        <v>5737.0266334740299</v>
      </c>
      <c r="F19" s="1">
        <v>6762.1683650027799</v>
      </c>
    </row>
    <row r="20" spans="1:6" x14ac:dyDescent="0.35">
      <c r="A20">
        <v>2028</v>
      </c>
      <c r="B20">
        <v>1991</v>
      </c>
      <c r="C20" s="1">
        <v>5557.4513077430001</v>
      </c>
      <c r="D20" s="1">
        <v>6994.9915869561</v>
      </c>
      <c r="E20" s="1">
        <v>6112.8321387214701</v>
      </c>
      <c r="F20" s="1">
        <v>6994.9915869561</v>
      </c>
    </row>
    <row r="21" spans="1:6" x14ac:dyDescent="0.35">
      <c r="A21">
        <v>2028</v>
      </c>
      <c r="B21">
        <v>1992</v>
      </c>
      <c r="C21" s="1">
        <v>5216.5459578282798</v>
      </c>
      <c r="D21" s="1">
        <v>6152.9709371127501</v>
      </c>
      <c r="E21" s="1">
        <v>6228.60813898998</v>
      </c>
      <c r="F21" s="1">
        <v>6228.60813898998</v>
      </c>
    </row>
    <row r="22" spans="1:6" x14ac:dyDescent="0.35">
      <c r="A22">
        <v>2028</v>
      </c>
      <c r="B22">
        <v>1993</v>
      </c>
      <c r="C22" s="1">
        <v>5523.9898198722403</v>
      </c>
      <c r="D22" s="1">
        <v>6452.3236321950799</v>
      </c>
      <c r="E22" s="1">
        <v>6242.7052036595096</v>
      </c>
      <c r="F22" s="1">
        <v>6452.3236321950799</v>
      </c>
    </row>
    <row r="23" spans="1:6" x14ac:dyDescent="0.35">
      <c r="A23">
        <v>2028</v>
      </c>
      <c r="B23">
        <v>1994</v>
      </c>
      <c r="C23" s="1">
        <v>5370.0991556613999</v>
      </c>
      <c r="D23" s="1">
        <v>6377.7497451503796</v>
      </c>
      <c r="E23" s="1">
        <v>8176.1337982982895</v>
      </c>
      <c r="F23" s="1">
        <v>8176.1337982982895</v>
      </c>
    </row>
    <row r="24" spans="1:6" x14ac:dyDescent="0.35">
      <c r="A24">
        <v>2028</v>
      </c>
      <c r="B24">
        <v>1995</v>
      </c>
      <c r="C24" s="1">
        <v>5231.4802667640097</v>
      </c>
      <c r="D24" s="1">
        <v>6711.3389333518999</v>
      </c>
      <c r="E24" s="1">
        <v>6357.0517305455996</v>
      </c>
      <c r="F24" s="1">
        <v>6711.3389333518999</v>
      </c>
    </row>
    <row r="25" spans="1:6" x14ac:dyDescent="0.35">
      <c r="A25">
        <v>2028</v>
      </c>
      <c r="B25">
        <v>1996</v>
      </c>
      <c r="C25" s="1">
        <v>5745.0647224595004</v>
      </c>
      <c r="D25" s="1">
        <v>6294.3773458552496</v>
      </c>
      <c r="E25" s="1">
        <v>7027.2654186944801</v>
      </c>
      <c r="F25" s="1">
        <v>7027.2654186944801</v>
      </c>
    </row>
    <row r="26" spans="1:6" x14ac:dyDescent="0.35">
      <c r="A26">
        <v>2028</v>
      </c>
      <c r="B26">
        <v>1997</v>
      </c>
      <c r="C26" s="1">
        <v>5240.6916419487097</v>
      </c>
      <c r="D26" s="1">
        <v>6597.4427805144896</v>
      </c>
      <c r="E26" s="1">
        <v>6601.2276903482198</v>
      </c>
      <c r="F26" s="1">
        <v>6601.2276903482198</v>
      </c>
    </row>
    <row r="27" spans="1:6" x14ac:dyDescent="0.35">
      <c r="A27">
        <v>2028</v>
      </c>
      <c r="B27">
        <v>1998</v>
      </c>
      <c r="C27" s="1">
        <v>5394.3744907114697</v>
      </c>
      <c r="D27" s="1">
        <v>6760.82608025422</v>
      </c>
      <c r="E27" s="1">
        <v>5553.3226132766004</v>
      </c>
      <c r="F27" s="1">
        <v>6760.82608025422</v>
      </c>
    </row>
    <row r="28" spans="1:6" x14ac:dyDescent="0.35">
      <c r="A28">
        <v>2028</v>
      </c>
      <c r="B28">
        <v>1999</v>
      </c>
      <c r="C28" s="1">
        <v>5220.1501120819903</v>
      </c>
      <c r="D28" s="1">
        <v>6900.3655419593497</v>
      </c>
      <c r="E28" s="1">
        <v>6377.5135404907196</v>
      </c>
      <c r="F28" s="1">
        <v>6900.3655419593497</v>
      </c>
    </row>
    <row r="29" spans="1:6" x14ac:dyDescent="0.35">
      <c r="A29">
        <v>2028</v>
      </c>
      <c r="B29">
        <v>2000</v>
      </c>
      <c r="C29" s="1">
        <v>5315.3566594247304</v>
      </c>
      <c r="D29" s="1">
        <v>6593.78361924825</v>
      </c>
      <c r="E29" s="1">
        <v>6287.2249387041002</v>
      </c>
      <c r="F29" s="1">
        <v>6593.78361924825</v>
      </c>
    </row>
    <row r="30" spans="1:6" x14ac:dyDescent="0.35">
      <c r="A30">
        <v>2028</v>
      </c>
      <c r="B30">
        <v>2001</v>
      </c>
      <c r="C30" s="1">
        <v>5168.73067423669</v>
      </c>
      <c r="D30" s="1">
        <v>6192.7541328945599</v>
      </c>
      <c r="E30" s="1">
        <v>6159.5827587706399</v>
      </c>
      <c r="F30" s="1">
        <v>6192.7541328945599</v>
      </c>
    </row>
    <row r="31" spans="1:6" x14ac:dyDescent="0.35">
      <c r="A31">
        <v>2028</v>
      </c>
      <c r="B31">
        <v>2002</v>
      </c>
      <c r="C31" s="1">
        <v>5396.1236610680398</v>
      </c>
      <c r="D31" s="1">
        <v>6961.6577221268899</v>
      </c>
      <c r="E31" s="1">
        <v>5666.2561006523601</v>
      </c>
      <c r="F31" s="1">
        <v>6961.6577221268899</v>
      </c>
    </row>
    <row r="32" spans="1:6" x14ac:dyDescent="0.35">
      <c r="A32">
        <v>2028</v>
      </c>
      <c r="B32">
        <v>2003</v>
      </c>
      <c r="C32" s="1">
        <v>5314.2421321890397</v>
      </c>
      <c r="D32" s="1">
        <v>6317.9957739194897</v>
      </c>
      <c r="E32" s="1">
        <v>6766.56735477865</v>
      </c>
      <c r="F32" s="1">
        <v>6766.56735477865</v>
      </c>
    </row>
    <row r="33" spans="1:6" x14ac:dyDescent="0.35">
      <c r="A33">
        <v>2028</v>
      </c>
      <c r="B33">
        <v>2004</v>
      </c>
      <c r="C33" s="1">
        <v>5122.0197470067596</v>
      </c>
      <c r="D33" s="1">
        <v>6010.5548327750703</v>
      </c>
      <c r="E33" s="1">
        <v>6871.7763921651303</v>
      </c>
      <c r="F33" s="1">
        <v>6871.7763921651303</v>
      </c>
    </row>
    <row r="34" spans="1:6" x14ac:dyDescent="0.35">
      <c r="A34">
        <v>2028</v>
      </c>
      <c r="B34">
        <v>2005</v>
      </c>
      <c r="C34" s="1">
        <v>5246.8185207973902</v>
      </c>
      <c r="D34" s="1">
        <v>6901.8358692700003</v>
      </c>
      <c r="E34" s="1">
        <v>6142.8242423844504</v>
      </c>
      <c r="F34" s="1">
        <v>6901.8358692700003</v>
      </c>
    </row>
    <row r="35" spans="1:6" x14ac:dyDescent="0.35">
      <c r="A35">
        <v>2028</v>
      </c>
      <c r="B35">
        <v>2006</v>
      </c>
      <c r="C35" s="1">
        <v>5774.9919390988998</v>
      </c>
      <c r="D35" s="1">
        <v>6563.3092493250597</v>
      </c>
      <c r="E35" s="1">
        <v>5816.6497760356597</v>
      </c>
      <c r="F35" s="1">
        <v>6563.3092493250597</v>
      </c>
    </row>
    <row r="36" spans="1:6" x14ac:dyDescent="0.35">
      <c r="A36">
        <v>2028</v>
      </c>
      <c r="B36">
        <v>2007</v>
      </c>
      <c r="C36" s="1">
        <v>5669.3436536382997</v>
      </c>
      <c r="D36" s="1">
        <v>7390.3375528548004</v>
      </c>
      <c r="E36" s="1">
        <v>5985.5184154964099</v>
      </c>
      <c r="F36" s="1">
        <v>7390.3375528548004</v>
      </c>
    </row>
    <row r="37" spans="1:6" x14ac:dyDescent="0.35">
      <c r="A37">
        <v>2028</v>
      </c>
      <c r="B37">
        <v>2008</v>
      </c>
      <c r="C37" s="1">
        <v>5300.3869424058803</v>
      </c>
      <c r="D37" s="1">
        <v>6440.9937058355699</v>
      </c>
      <c r="E37" s="1">
        <v>6336.5569957718499</v>
      </c>
      <c r="F37" s="1">
        <v>6440.9937058355699</v>
      </c>
    </row>
    <row r="38" spans="1:6" x14ac:dyDescent="0.35">
      <c r="A38">
        <v>2028</v>
      </c>
      <c r="B38">
        <v>2009</v>
      </c>
      <c r="C38" s="1">
        <v>5560.4776084184996</v>
      </c>
      <c r="D38" s="1">
        <v>6209.79725116397</v>
      </c>
      <c r="E38" s="1">
        <v>6339.3594293037304</v>
      </c>
      <c r="F38" s="1">
        <v>6339.3594293037304</v>
      </c>
    </row>
    <row r="39" spans="1:6" x14ac:dyDescent="0.35">
      <c r="A39">
        <v>2028</v>
      </c>
      <c r="B39">
        <v>2010</v>
      </c>
      <c r="C39" s="1">
        <v>5261.56207028269</v>
      </c>
      <c r="D39" s="1">
        <v>6987.2211195847203</v>
      </c>
      <c r="E39" s="1">
        <v>6253.5136455491402</v>
      </c>
      <c r="F39" s="1">
        <v>6987.2211195847203</v>
      </c>
    </row>
    <row r="40" spans="1:6" x14ac:dyDescent="0.35">
      <c r="A40">
        <v>2028</v>
      </c>
      <c r="B40">
        <v>2011</v>
      </c>
      <c r="C40" s="1">
        <v>5878.4884368114599</v>
      </c>
      <c r="D40" s="1">
        <v>6864.2247038586902</v>
      </c>
      <c r="E40" s="1">
        <v>6127.3376170123702</v>
      </c>
      <c r="F40" s="1">
        <v>6864.2247038586902</v>
      </c>
    </row>
    <row r="41" spans="1:6" x14ac:dyDescent="0.35">
      <c r="A41">
        <v>2028</v>
      </c>
      <c r="B41">
        <v>2012</v>
      </c>
      <c r="C41" s="1">
        <v>5766.9807325936899</v>
      </c>
      <c r="D41" s="1">
        <v>7239.0594967991401</v>
      </c>
      <c r="E41" s="1">
        <v>5622.5523534905697</v>
      </c>
      <c r="F41" s="1">
        <v>7239.0594967991401</v>
      </c>
    </row>
    <row r="42" spans="1:6" x14ac:dyDescent="0.35">
      <c r="A42">
        <v>2028</v>
      </c>
      <c r="B42">
        <v>2013</v>
      </c>
      <c r="C42" s="1">
        <v>5401.2687804542602</v>
      </c>
      <c r="D42" s="1">
        <v>6425.3103912562401</v>
      </c>
      <c r="E42" s="1">
        <v>6025.0979557916298</v>
      </c>
      <c r="F42" s="1">
        <v>6425.3103912562401</v>
      </c>
    </row>
    <row r="43" spans="1:6" x14ac:dyDescent="0.35">
      <c r="A43">
        <v>2028</v>
      </c>
      <c r="B43">
        <v>2014</v>
      </c>
      <c r="C43" s="1">
        <v>5549.0857128165999</v>
      </c>
      <c r="D43" s="1">
        <v>6356.2068948747701</v>
      </c>
      <c r="E43" s="1">
        <v>6894.3974977480802</v>
      </c>
      <c r="F43" s="1">
        <v>6894.3974977480802</v>
      </c>
    </row>
    <row r="44" spans="1:6" x14ac:dyDescent="0.35">
      <c r="A44">
        <v>2028</v>
      </c>
      <c r="B44">
        <v>2015</v>
      </c>
      <c r="C44" s="1">
        <v>6195.0550015406598</v>
      </c>
      <c r="D44" s="1">
        <v>6368.5663006363502</v>
      </c>
      <c r="E44" s="1">
        <v>6755.4349296946702</v>
      </c>
      <c r="F44" s="1">
        <v>6755.4349296946702</v>
      </c>
    </row>
    <row r="45" spans="1:6" x14ac:dyDescent="0.35">
      <c r="A45">
        <v>2028</v>
      </c>
      <c r="B45">
        <v>2016</v>
      </c>
      <c r="C45" s="1">
        <v>5353.62444953875</v>
      </c>
      <c r="D45" s="1">
        <v>6413.6838121578403</v>
      </c>
      <c r="E45" s="1">
        <v>6287.70404975977</v>
      </c>
      <c r="F45" s="1">
        <v>6413.6838121578403</v>
      </c>
    </row>
    <row r="46" spans="1:6" x14ac:dyDescent="0.35">
      <c r="A46">
        <v>2028</v>
      </c>
      <c r="B46">
        <v>2017</v>
      </c>
      <c r="C46" s="1">
        <v>5334.1956053214999</v>
      </c>
      <c r="D46" s="1">
        <v>6420.4699484729399</v>
      </c>
      <c r="E46" s="1">
        <v>6232.35291283283</v>
      </c>
      <c r="F46" s="1">
        <v>6420.4699484729399</v>
      </c>
    </row>
    <row r="47" spans="1:6" x14ac:dyDescent="0.35">
      <c r="A47">
        <v>2028</v>
      </c>
      <c r="B47">
        <v>2018</v>
      </c>
      <c r="C47" s="1">
        <v>5632.2017265140903</v>
      </c>
      <c r="D47" s="1">
        <v>6509.2257416909597</v>
      </c>
      <c r="E47" s="1">
        <v>6542.7672693731902</v>
      </c>
      <c r="F47" s="1">
        <v>6542.7672693731902</v>
      </c>
    </row>
    <row r="48" spans="1:6" x14ac:dyDescent="0.35">
      <c r="A48">
        <v>2028</v>
      </c>
      <c r="B48">
        <v>2019</v>
      </c>
      <c r="C48" s="1">
        <v>6327.4150998900896</v>
      </c>
      <c r="D48" s="1">
        <v>6817.4094427479204</v>
      </c>
      <c r="E48" s="1">
        <v>6263.0186035397201</v>
      </c>
      <c r="F48" s="1">
        <v>6817.4094427479204</v>
      </c>
    </row>
    <row r="49" spans="1:15" x14ac:dyDescent="0.35">
      <c r="A49">
        <v>2028</v>
      </c>
      <c r="B49">
        <v>2020</v>
      </c>
      <c r="C49" s="1">
        <v>5171.8840617112601</v>
      </c>
      <c r="D49" s="1">
        <v>6271.9191273971501</v>
      </c>
      <c r="E49" s="1">
        <v>5647.7089009767396</v>
      </c>
      <c r="F49" s="1">
        <v>6271.9191273971501</v>
      </c>
    </row>
    <row r="50" spans="1:15" x14ac:dyDescent="0.35">
      <c r="A50">
        <v>2028</v>
      </c>
      <c r="B50">
        <v>2021</v>
      </c>
      <c r="C50" s="1">
        <v>5372.4699900692303</v>
      </c>
      <c r="D50" s="1">
        <v>6330.5854411714499</v>
      </c>
      <c r="E50" s="1">
        <v>5954.02321031056</v>
      </c>
      <c r="F50" s="1">
        <v>6330.5854411714499</v>
      </c>
      <c r="H50" s="3" t="s">
        <v>6</v>
      </c>
    </row>
    <row r="51" spans="1:15" x14ac:dyDescent="0.35">
      <c r="C51" s="3"/>
      <c r="D51" s="3" t="s">
        <v>3</v>
      </c>
      <c r="E51" s="3" t="s">
        <v>4</v>
      </c>
      <c r="F51" s="3"/>
      <c r="G51" s="3"/>
      <c r="H51" s="3" t="s">
        <v>3</v>
      </c>
      <c r="I51" s="3" t="s">
        <v>4</v>
      </c>
      <c r="J51" s="3"/>
      <c r="K51" s="3"/>
      <c r="L51" s="3"/>
      <c r="M51" s="3"/>
      <c r="N51" s="3"/>
      <c r="O51" s="3"/>
    </row>
    <row r="52" spans="1:15" x14ac:dyDescent="0.35">
      <c r="C52" s="3" t="s">
        <v>9</v>
      </c>
      <c r="D52" s="4">
        <f>AVERAGE(D31:D50)</f>
        <v>6590.0182188959488</v>
      </c>
      <c r="E52" s="4">
        <f>AVERAGE(E31:E50)</f>
        <v>6226.5708826333766</v>
      </c>
      <c r="F52" s="3"/>
      <c r="G52" s="3" t="s">
        <v>9</v>
      </c>
      <c r="H52" s="3" t="s">
        <v>10</v>
      </c>
      <c r="I52" s="3" t="s">
        <v>10</v>
      </c>
      <c r="J52" s="3"/>
      <c r="K52" s="3"/>
      <c r="L52" s="3"/>
      <c r="M52" s="3"/>
      <c r="N52" s="3"/>
      <c r="O52" s="3"/>
    </row>
    <row r="53" spans="1:15" x14ac:dyDescent="0.35">
      <c r="C53" s="3" t="s">
        <v>7</v>
      </c>
      <c r="D53" s="4">
        <f>AVERAGE(D2:D50)</f>
        <v>6547.337160823633</v>
      </c>
      <c r="E53" s="4">
        <f>AVERAGE(E2:E50)</f>
        <v>6453.5680840085533</v>
      </c>
      <c r="F53" s="4">
        <f>AVERAGE(F2:F50)</f>
        <v>6809.1622947300048</v>
      </c>
      <c r="G53" s="3" t="str">
        <f>C53</f>
        <v>WY</v>
      </c>
      <c r="H53" s="4">
        <v>6131</v>
      </c>
      <c r="I53" s="4">
        <v>6047</v>
      </c>
      <c r="J53" s="3"/>
      <c r="K53" s="4">
        <f>D53-H53</f>
        <v>416.33716082363298</v>
      </c>
      <c r="L53" s="4">
        <f>E53-I53</f>
        <v>406.56808400855334</v>
      </c>
      <c r="M53" s="3"/>
      <c r="N53" s="3"/>
      <c r="O53" s="4">
        <f>E54-I53</f>
        <v>57</v>
      </c>
    </row>
    <row r="54" spans="1:15" x14ac:dyDescent="0.35">
      <c r="C54" s="3" t="s">
        <v>8</v>
      </c>
      <c r="D54" s="4">
        <v>6319</v>
      </c>
      <c r="E54" s="4">
        <v>6104</v>
      </c>
      <c r="F54" s="4"/>
      <c r="G54" s="3" t="str">
        <f>C54</f>
        <v>BP</v>
      </c>
      <c r="H54" s="4">
        <v>6150</v>
      </c>
      <c r="I54" s="4">
        <v>5831</v>
      </c>
      <c r="J54" s="3"/>
      <c r="K54" s="4">
        <f>D54-H54</f>
        <v>169</v>
      </c>
      <c r="L54" s="4">
        <f>E54-I54</f>
        <v>273</v>
      </c>
      <c r="M54" s="3"/>
      <c r="N54" s="3"/>
      <c r="O54" s="4"/>
    </row>
    <row r="55" spans="1:15" x14ac:dyDescent="0.35">
      <c r="C55" s="3"/>
      <c r="D55" s="5">
        <f>D54/D53-1</f>
        <v>-3.4874813258419235E-2</v>
      </c>
      <c r="E55" s="5">
        <f>E54/E53-1</f>
        <v>-5.4166637658128458E-2</v>
      </c>
      <c r="F55" s="3"/>
      <c r="G55" s="3"/>
      <c r="H55" s="5">
        <f>H54/H53-1</f>
        <v>3.0990050562713645E-3</v>
      </c>
      <c r="I55" s="5">
        <f>I54/I53-1</f>
        <v>-3.5720191830659886E-2</v>
      </c>
      <c r="J55" s="3"/>
      <c r="K55" s="3"/>
      <c r="L55" s="3"/>
      <c r="M55" s="3"/>
      <c r="N55" s="3"/>
      <c r="O55" s="3"/>
    </row>
    <row r="56" spans="1:15" x14ac:dyDescent="0.35">
      <c r="C56" s="3"/>
      <c r="D56" s="3"/>
      <c r="E56" s="3"/>
      <c r="F56" s="3"/>
      <c r="G56" s="3"/>
      <c r="H56" s="3"/>
      <c r="I56" s="3"/>
      <c r="J56" s="3"/>
      <c r="K56" s="4"/>
      <c r="L56" s="4">
        <f>H53-I53</f>
        <v>84</v>
      </c>
      <c r="M56" s="3"/>
      <c r="N56" s="3"/>
      <c r="O56" s="3"/>
    </row>
    <row r="57" spans="1:15" x14ac:dyDescent="0.35">
      <c r="C57" s="3"/>
      <c r="D57" s="4">
        <f>D53-D54</f>
        <v>228.33716082363298</v>
      </c>
      <c r="E57" s="4">
        <f>E53-E54</f>
        <v>349.56808400855334</v>
      </c>
      <c r="F57" s="3"/>
      <c r="G57" s="3"/>
      <c r="H57" s="4">
        <f>H53-H54</f>
        <v>-19</v>
      </c>
      <c r="I57" s="4">
        <f>I53-I54</f>
        <v>216</v>
      </c>
      <c r="J57" s="3"/>
      <c r="K57" s="4">
        <f>D54-E54</f>
        <v>215</v>
      </c>
      <c r="L57" s="4"/>
      <c r="M57" s="3"/>
      <c r="N57" s="3"/>
      <c r="O57" s="3"/>
    </row>
    <row r="58" spans="1:15" x14ac:dyDescent="0.35"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</row>
    <row r="59" spans="1:15" x14ac:dyDescent="0.35">
      <c r="C59" s="3"/>
      <c r="D59" s="3"/>
      <c r="E59" s="3"/>
      <c r="F59" s="3"/>
      <c r="G59" s="3"/>
      <c r="H59" s="3"/>
      <c r="I59" s="3"/>
      <c r="J59" s="3"/>
      <c r="K59" s="4">
        <f>D54-H53</f>
        <v>188</v>
      </c>
      <c r="L59" s="4">
        <f>E54-I53</f>
        <v>57</v>
      </c>
      <c r="M59" s="3"/>
      <c r="N59" s="3"/>
      <c r="O59" s="3"/>
    </row>
    <row r="60" spans="1:15" x14ac:dyDescent="0.35">
      <c r="E60" s="2"/>
      <c r="I60" s="2"/>
    </row>
  </sheetData>
  <pageMargins left="0.7" right="0.7" top="0.75" bottom="0.75" header="0.3" footer="0.3"/>
  <pageSetup orientation="portrait" r:id="rId1"/>
  <headerFooter>
    <oddFooter>&amp;L_x000D_&amp;1#&amp;"Calibri"&amp;14&amp;K000000 Business Use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2028_Peaks_Unadjusted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Tim Jones</cp:lastModifiedBy>
  <dcterms:created xsi:type="dcterms:W3CDTF">2022-10-28T16:58:25Z</dcterms:created>
  <dcterms:modified xsi:type="dcterms:W3CDTF">2022-10-28T20:32:05Z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2022-10-28T16:58:25Z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63428685-1e0c-42ca-b845-e635935dcedd</vt:lpwstr>
  </property>
  <property fmtid="{D5CDD505-2E9C-101B-9397-08002B2CF9AE}" pid="8" name="MSIP_Label_0adee1c6-0c13-46fe-9f7d-d5b32ad2c571_ContentBits">
    <vt:lpwstr>2</vt:lpwstr>
  </property>
</Properties>
</file>