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8_{7DE03F8C-3248-4D2A-A9E4-F77D8CF915B3}" xr6:coauthVersionLast="47" xr6:coauthVersionMax="47" xr10:uidLastSave="{00000000-0000-0000-0000-000000000000}"/>
  <bookViews>
    <workbookView xWindow="-120" yWindow="-120" windowWidth="29040" windowHeight="15840" xr2:uid="{55A9D093-2A0A-4F36-A8A8-2B3F40525224}"/>
  </bookViews>
  <sheets>
    <sheet name="Pivot" sheetId="2" r:id="rId1"/>
    <sheet name="Data" sheetId="1" r:id="rId2"/>
  </sheets>
  <calcPr calcId="191029"/>
  <pivotCaches>
    <pivotCache cacheId="20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2" i="2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J2" i="1"/>
  <c r="I2" i="1"/>
  <c r="B4" i="1" l="1"/>
  <c r="A4" i="1" s="1"/>
  <c r="A3" i="1"/>
  <c r="B3" i="1"/>
  <c r="B5" i="1" l="1"/>
  <c r="A5" i="1" l="1"/>
  <c r="B6" i="1"/>
  <c r="B7" i="1" l="1"/>
  <c r="A6" i="1"/>
  <c r="A7" i="1" l="1"/>
  <c r="B8" i="1"/>
  <c r="A8" i="1" l="1"/>
  <c r="B9" i="1"/>
  <c r="A9" i="1" l="1"/>
  <c r="B10" i="1"/>
  <c r="A10" i="1" l="1"/>
  <c r="B11" i="1"/>
  <c r="B12" i="1" l="1"/>
  <c r="A11" i="1"/>
  <c r="A12" i="1" l="1"/>
  <c r="B13" i="1"/>
  <c r="A13" i="1" l="1"/>
  <c r="B14" i="1"/>
  <c r="B15" i="1" l="1"/>
  <c r="A14" i="1"/>
  <c r="A15" i="1" l="1"/>
  <c r="B16" i="1"/>
  <c r="A16" i="1" l="1"/>
  <c r="B17" i="1"/>
  <c r="A17" i="1" l="1"/>
  <c r="B18" i="1"/>
  <c r="B19" i="1" l="1"/>
  <c r="A18" i="1"/>
  <c r="B20" i="1" l="1"/>
  <c r="A19" i="1"/>
  <c r="A20" i="1" l="1"/>
  <c r="B21" i="1"/>
  <c r="A21" i="1" l="1"/>
  <c r="B22" i="1"/>
  <c r="B23" i="1" l="1"/>
  <c r="A22" i="1"/>
  <c r="A23" i="1" l="1"/>
  <c r="B24" i="1"/>
  <c r="A24" i="1" l="1"/>
  <c r="B25" i="1"/>
  <c r="A25" i="1" l="1"/>
  <c r="B26" i="1"/>
  <c r="B27" i="1" l="1"/>
  <c r="A26" i="1"/>
  <c r="B28" i="1" l="1"/>
  <c r="A27" i="1"/>
  <c r="A28" i="1" l="1"/>
  <c r="B29" i="1"/>
  <c r="A29" i="1" l="1"/>
  <c r="B30" i="1"/>
  <c r="B31" i="1" l="1"/>
  <c r="A30" i="1"/>
  <c r="A31" i="1" l="1"/>
  <c r="B32" i="1"/>
  <c r="A32" i="1" l="1"/>
  <c r="B33" i="1"/>
  <c r="A33" i="1" l="1"/>
  <c r="B34" i="1"/>
  <c r="B35" i="1" l="1"/>
  <c r="A34" i="1"/>
  <c r="B36" i="1" l="1"/>
  <c r="A35" i="1"/>
  <c r="A36" i="1" l="1"/>
  <c r="B37" i="1"/>
  <c r="A37" i="1" l="1"/>
  <c r="B38" i="1"/>
  <c r="A38" i="1" l="1"/>
  <c r="B39" i="1"/>
  <c r="A39" i="1" l="1"/>
  <c r="B40" i="1"/>
  <c r="A40" i="1" l="1"/>
  <c r="B41" i="1"/>
  <c r="A41" i="1" l="1"/>
  <c r="B42" i="1"/>
  <c r="B43" i="1" l="1"/>
  <c r="A42" i="1"/>
  <c r="B44" i="1" l="1"/>
  <c r="A43" i="1"/>
  <c r="A44" i="1" l="1"/>
  <c r="B45" i="1"/>
  <c r="A45" i="1" l="1"/>
  <c r="B46" i="1"/>
  <c r="A46" i="1" l="1"/>
  <c r="B47" i="1"/>
  <c r="A47" i="1" l="1"/>
  <c r="B48" i="1"/>
  <c r="A48" i="1" l="1"/>
  <c r="B49" i="1"/>
  <c r="A49" i="1" l="1"/>
  <c r="B50" i="1"/>
  <c r="B51" i="1" l="1"/>
  <c r="A50" i="1"/>
  <c r="B52" i="1" l="1"/>
  <c r="A51" i="1"/>
  <c r="A52" i="1" l="1"/>
  <c r="B53" i="1"/>
  <c r="A53" i="1" l="1"/>
  <c r="B54" i="1"/>
  <c r="A54" i="1" l="1"/>
  <c r="B55" i="1"/>
  <c r="A55" i="1" l="1"/>
  <c r="B56" i="1"/>
  <c r="A56" i="1" l="1"/>
  <c r="B57" i="1"/>
  <c r="A57" i="1" l="1"/>
  <c r="B58" i="1"/>
  <c r="B59" i="1" l="1"/>
  <c r="A58" i="1"/>
  <c r="B60" i="1" l="1"/>
  <c r="A59" i="1"/>
  <c r="A60" i="1" l="1"/>
  <c r="B61" i="1"/>
  <c r="A61" i="1" l="1"/>
  <c r="B62" i="1"/>
  <c r="A62" i="1" l="1"/>
  <c r="B63" i="1"/>
  <c r="A63" i="1" l="1"/>
  <c r="B64" i="1"/>
  <c r="A64" i="1" l="1"/>
  <c r="B65" i="1"/>
  <c r="A65" i="1" l="1"/>
  <c r="B66" i="1"/>
  <c r="A66" i="1" l="1"/>
  <c r="B67" i="1"/>
  <c r="B68" i="1" l="1"/>
  <c r="A67" i="1"/>
  <c r="A68" i="1" l="1"/>
  <c r="B69" i="1"/>
  <c r="A69" i="1" l="1"/>
  <c r="B70" i="1"/>
  <c r="A70" i="1" l="1"/>
  <c r="B71" i="1"/>
  <c r="A71" i="1" l="1"/>
  <c r="B72" i="1"/>
  <c r="A72" i="1" l="1"/>
  <c r="B73" i="1"/>
  <c r="A73" i="1" l="1"/>
  <c r="B74" i="1"/>
  <c r="B75" i="1" l="1"/>
  <c r="A74" i="1"/>
  <c r="B76" i="1" l="1"/>
  <c r="A75" i="1"/>
  <c r="A76" i="1" l="1"/>
  <c r="B77" i="1"/>
  <c r="A77" i="1" l="1"/>
  <c r="B78" i="1"/>
  <c r="A78" i="1" l="1"/>
  <c r="B79" i="1"/>
  <c r="A79" i="1" l="1"/>
  <c r="B80" i="1"/>
  <c r="A80" i="1" l="1"/>
  <c r="B81" i="1"/>
  <c r="A81" i="1" l="1"/>
  <c r="B82" i="1"/>
  <c r="B83" i="1" l="1"/>
  <c r="A82" i="1"/>
  <c r="B84" i="1" l="1"/>
  <c r="A83" i="1"/>
  <c r="A84" i="1" l="1"/>
  <c r="B85" i="1"/>
  <c r="A85" i="1" l="1"/>
  <c r="B86" i="1"/>
  <c r="A86" i="1" l="1"/>
  <c r="B87" i="1"/>
  <c r="A87" i="1" l="1"/>
  <c r="B88" i="1"/>
  <c r="A88" i="1" l="1"/>
  <c r="B89" i="1"/>
  <c r="A89" i="1" l="1"/>
  <c r="B90" i="1"/>
  <c r="A90" i="1" l="1"/>
  <c r="B91" i="1"/>
  <c r="B92" i="1" l="1"/>
  <c r="A91" i="1"/>
  <c r="A92" i="1" l="1"/>
  <c r="B93" i="1"/>
  <c r="A93" i="1" l="1"/>
  <c r="B94" i="1"/>
  <c r="A94" i="1" l="1"/>
  <c r="B95" i="1"/>
  <c r="A95" i="1" l="1"/>
  <c r="B96" i="1"/>
  <c r="A96" i="1" l="1"/>
  <c r="B97" i="1"/>
  <c r="A97" i="1" l="1"/>
  <c r="B98" i="1"/>
  <c r="B99" i="1" l="1"/>
  <c r="A98" i="1"/>
  <c r="B100" i="1" l="1"/>
  <c r="A99" i="1"/>
  <c r="A100" i="1" l="1"/>
  <c r="B101" i="1"/>
  <c r="A101" i="1" l="1"/>
  <c r="B102" i="1"/>
  <c r="A102" i="1" l="1"/>
  <c r="B103" i="1"/>
  <c r="A103" i="1" l="1"/>
  <c r="B104" i="1"/>
  <c r="A104" i="1" l="1"/>
  <c r="B105" i="1"/>
  <c r="A105" i="1" l="1"/>
  <c r="B106" i="1"/>
  <c r="B107" i="1" l="1"/>
  <c r="A106" i="1"/>
  <c r="B108" i="1" l="1"/>
  <c r="A107" i="1"/>
  <c r="A108" i="1" l="1"/>
  <c r="B109" i="1"/>
  <c r="A109" i="1" l="1"/>
  <c r="B110" i="1"/>
  <c r="A110" i="1" l="1"/>
  <c r="B111" i="1"/>
  <c r="A111" i="1" l="1"/>
  <c r="B112" i="1"/>
  <c r="A112" i="1" l="1"/>
  <c r="B113" i="1"/>
  <c r="A113" i="1" l="1"/>
  <c r="B114" i="1"/>
  <c r="B115" i="1" l="1"/>
  <c r="A114" i="1"/>
  <c r="B116" i="1" l="1"/>
  <c r="A115" i="1"/>
  <c r="A116" i="1" l="1"/>
  <c r="B117" i="1"/>
  <c r="A117" i="1" l="1"/>
  <c r="B118" i="1"/>
  <c r="A118" i="1" l="1"/>
  <c r="B119" i="1"/>
  <c r="A119" i="1" l="1"/>
  <c r="B120" i="1"/>
  <c r="A120" i="1" l="1"/>
  <c r="B121" i="1"/>
  <c r="A121" i="1" l="1"/>
  <c r="B122" i="1"/>
  <c r="B123" i="1" l="1"/>
  <c r="A122" i="1"/>
  <c r="B124" i="1" l="1"/>
  <c r="A123" i="1"/>
  <c r="A124" i="1" l="1"/>
  <c r="B125" i="1"/>
  <c r="A125" i="1" l="1"/>
  <c r="B126" i="1"/>
  <c r="A126" i="1" l="1"/>
  <c r="B127" i="1"/>
  <c r="A127" i="1" l="1"/>
  <c r="B128" i="1"/>
  <c r="A128" i="1" l="1"/>
  <c r="B129" i="1"/>
  <c r="A129" i="1" l="1"/>
  <c r="B130" i="1"/>
  <c r="A130" i="1" l="1"/>
  <c r="B131" i="1"/>
  <c r="B132" i="1" l="1"/>
  <c r="A131" i="1"/>
  <c r="A132" i="1" l="1"/>
  <c r="B133" i="1"/>
  <c r="A133" i="1" l="1"/>
  <c r="B134" i="1"/>
  <c r="A134" i="1" l="1"/>
  <c r="B135" i="1"/>
  <c r="A135" i="1" l="1"/>
  <c r="B136" i="1"/>
  <c r="A136" i="1" l="1"/>
  <c r="B137" i="1"/>
  <c r="A137" i="1" l="1"/>
  <c r="B138" i="1"/>
  <c r="A138" i="1" l="1"/>
  <c r="B139" i="1"/>
  <c r="B140" i="1" l="1"/>
  <c r="A139" i="1"/>
  <c r="A140" i="1" l="1"/>
  <c r="B141" i="1"/>
  <c r="A141" i="1" l="1"/>
  <c r="B142" i="1"/>
  <c r="A142" i="1" l="1"/>
  <c r="B143" i="1"/>
  <c r="A143" i="1" l="1"/>
  <c r="B144" i="1"/>
  <c r="A144" i="1" l="1"/>
  <c r="B145" i="1"/>
  <c r="A145" i="1" l="1"/>
  <c r="B146" i="1"/>
  <c r="A146" i="1" l="1"/>
  <c r="B147" i="1"/>
  <c r="B148" i="1" l="1"/>
  <c r="A147" i="1"/>
  <c r="A148" i="1" l="1"/>
  <c r="B149" i="1"/>
  <c r="A149" i="1" l="1"/>
  <c r="B150" i="1"/>
  <c r="A150" i="1" l="1"/>
  <c r="B151" i="1"/>
  <c r="A151" i="1" l="1"/>
  <c r="B152" i="1"/>
  <c r="A152" i="1" l="1"/>
  <c r="B153" i="1"/>
  <c r="A153" i="1" l="1"/>
  <c r="B154" i="1"/>
  <c r="A154" i="1" l="1"/>
  <c r="B155" i="1"/>
  <c r="B156" i="1" l="1"/>
  <c r="A155" i="1"/>
  <c r="A156" i="1" l="1"/>
  <c r="B157" i="1"/>
  <c r="A157" i="1" l="1"/>
  <c r="B158" i="1"/>
  <c r="A158" i="1" l="1"/>
  <c r="B159" i="1"/>
  <c r="B160" i="1" l="1"/>
  <c r="A159" i="1"/>
  <c r="A160" i="1" l="1"/>
  <c r="B161" i="1"/>
  <c r="A161" i="1" l="1"/>
  <c r="B162" i="1"/>
  <c r="A162" i="1" l="1"/>
  <c r="B163" i="1"/>
  <c r="B164" i="1" l="1"/>
  <c r="A163" i="1"/>
  <c r="A164" i="1" l="1"/>
  <c r="B165" i="1"/>
  <c r="A165" i="1" l="1"/>
  <c r="B166" i="1"/>
  <c r="B167" i="1" l="1"/>
  <c r="A166" i="1"/>
  <c r="B168" i="1" l="1"/>
  <c r="A167" i="1"/>
  <c r="A168" i="1" l="1"/>
  <c r="B169" i="1"/>
  <c r="A169" i="1" l="1"/>
  <c r="B170" i="1"/>
  <c r="A170" i="1" l="1"/>
  <c r="B171" i="1"/>
  <c r="B172" i="1" l="1"/>
  <c r="A171" i="1"/>
  <c r="A172" i="1" l="1"/>
  <c r="B173" i="1"/>
  <c r="A173" i="1" l="1"/>
  <c r="B174" i="1"/>
  <c r="A174" i="1" l="1"/>
  <c r="B175" i="1"/>
  <c r="A175" i="1" l="1"/>
  <c r="B176" i="1"/>
  <c r="A176" i="1" l="1"/>
  <c r="B177" i="1"/>
  <c r="A177" i="1" l="1"/>
  <c r="B178" i="1"/>
  <c r="A178" i="1" l="1"/>
  <c r="B179" i="1"/>
  <c r="B180" i="1" l="1"/>
  <c r="A179" i="1"/>
  <c r="A180" i="1" l="1"/>
  <c r="B181" i="1"/>
  <c r="A181" i="1" l="1"/>
  <c r="B182" i="1"/>
  <c r="A182" i="1" l="1"/>
  <c r="B183" i="1"/>
  <c r="B184" i="1" l="1"/>
  <c r="A183" i="1"/>
  <c r="A184" i="1" l="1"/>
  <c r="B185" i="1"/>
  <c r="A185" i="1" l="1"/>
  <c r="B186" i="1"/>
  <c r="A186" i="1" l="1"/>
  <c r="B187" i="1"/>
  <c r="B188" i="1" l="1"/>
  <c r="A187" i="1"/>
  <c r="A188" i="1" l="1"/>
  <c r="B189" i="1"/>
  <c r="A189" i="1" l="1"/>
  <c r="B190" i="1"/>
  <c r="A190" i="1" l="1"/>
  <c r="B191" i="1"/>
  <c r="A191" i="1" l="1"/>
  <c r="B192" i="1"/>
  <c r="A192" i="1" l="1"/>
  <c r="B193" i="1"/>
  <c r="A193" i="1" l="1"/>
  <c r="B194" i="1"/>
  <c r="A194" i="1" l="1"/>
  <c r="B195" i="1"/>
  <c r="B196" i="1" l="1"/>
  <c r="A195" i="1"/>
  <c r="A196" i="1" l="1"/>
  <c r="B197" i="1"/>
  <c r="A197" i="1" l="1"/>
  <c r="B198" i="1"/>
  <c r="A198" i="1" l="1"/>
  <c r="B199" i="1"/>
  <c r="B200" i="1" l="1"/>
  <c r="A199" i="1"/>
  <c r="A200" i="1" l="1"/>
  <c r="B201" i="1"/>
  <c r="A201" i="1" l="1"/>
  <c r="B202" i="1"/>
  <c r="A202" i="1" l="1"/>
  <c r="B203" i="1"/>
  <c r="B204" i="1" l="1"/>
  <c r="A203" i="1"/>
  <c r="A204" i="1" l="1"/>
  <c r="B205" i="1"/>
  <c r="A205" i="1" l="1"/>
  <c r="B206" i="1"/>
  <c r="B207" i="1" l="1"/>
  <c r="A206" i="1"/>
  <c r="A207" i="1" l="1"/>
  <c r="B208" i="1"/>
  <c r="A208" i="1" l="1"/>
  <c r="B209" i="1"/>
  <c r="A209" i="1" l="1"/>
  <c r="B210" i="1"/>
  <c r="A210" i="1" l="1"/>
  <c r="B211" i="1"/>
  <c r="B212" i="1" l="1"/>
  <c r="A211" i="1"/>
  <c r="A212" i="1" l="1"/>
  <c r="B213" i="1"/>
  <c r="A213" i="1" l="1"/>
  <c r="B214" i="1"/>
  <c r="A214" i="1" l="1"/>
  <c r="B215" i="1"/>
  <c r="B216" i="1" l="1"/>
  <c r="A215" i="1"/>
  <c r="A216" i="1" l="1"/>
  <c r="B217" i="1"/>
  <c r="A217" i="1" l="1"/>
  <c r="B218" i="1"/>
  <c r="A218" i="1" l="1"/>
  <c r="B219" i="1"/>
  <c r="B220" i="1" l="1"/>
  <c r="A219" i="1"/>
  <c r="A220" i="1" l="1"/>
  <c r="B221" i="1"/>
  <c r="A221" i="1" l="1"/>
  <c r="B222" i="1"/>
  <c r="A222" i="1" l="1"/>
  <c r="B223" i="1"/>
  <c r="B224" i="1" l="1"/>
  <c r="A223" i="1"/>
  <c r="A224" i="1" l="1"/>
  <c r="B225" i="1"/>
  <c r="A225" i="1" l="1"/>
  <c r="B226" i="1"/>
  <c r="A226" i="1" l="1"/>
  <c r="B227" i="1"/>
  <c r="B228" i="1" l="1"/>
  <c r="A227" i="1"/>
  <c r="A228" i="1" l="1"/>
  <c r="B229" i="1"/>
  <c r="A229" i="1" l="1"/>
  <c r="B230" i="1"/>
  <c r="A230" i="1" l="1"/>
  <c r="B231" i="1"/>
  <c r="A231" i="1" l="1"/>
  <c r="B232" i="1"/>
  <c r="A232" i="1" l="1"/>
  <c r="B233" i="1"/>
  <c r="A233" i="1" l="1"/>
  <c r="B234" i="1"/>
  <c r="B235" i="1" l="1"/>
  <c r="A234" i="1"/>
  <c r="B236" i="1" l="1"/>
  <c r="A235" i="1"/>
  <c r="A236" i="1" l="1"/>
  <c r="B237" i="1"/>
  <c r="A237" i="1" l="1"/>
  <c r="B238" i="1"/>
  <c r="B239" i="1" l="1"/>
  <c r="A238" i="1"/>
  <c r="B240" i="1" l="1"/>
  <c r="A239" i="1"/>
  <c r="A240" i="1" l="1"/>
  <c r="B241" i="1"/>
  <c r="B242" i="1" l="1"/>
  <c r="A241" i="1"/>
  <c r="A242" i="1" l="1"/>
  <c r="B243" i="1"/>
  <c r="B244" i="1" l="1"/>
  <c r="A243" i="1"/>
  <c r="A244" i="1" l="1"/>
  <c r="B245" i="1"/>
  <c r="A245" i="1" l="1"/>
  <c r="B246" i="1"/>
  <c r="A246" i="1" l="1"/>
  <c r="B247" i="1"/>
  <c r="B248" i="1" l="1"/>
  <c r="A247" i="1"/>
  <c r="A248" i="1" l="1"/>
  <c r="B249" i="1"/>
  <c r="B250" i="1" l="1"/>
  <c r="A249" i="1"/>
  <c r="B251" i="1" l="1"/>
  <c r="A250" i="1"/>
  <c r="B252" i="1" l="1"/>
  <c r="A251" i="1"/>
  <c r="A252" i="1" l="1"/>
  <c r="B253" i="1"/>
  <c r="A253" i="1" l="1"/>
  <c r="B254" i="1"/>
  <c r="A254" i="1" l="1"/>
  <c r="B255" i="1"/>
  <c r="B256" i="1" l="1"/>
  <c r="A255" i="1"/>
  <c r="A256" i="1" l="1"/>
  <c r="B257" i="1"/>
  <c r="A257" i="1" l="1"/>
  <c r="B258" i="1"/>
  <c r="B259" i="1" l="1"/>
  <c r="A258" i="1"/>
  <c r="B260" i="1" l="1"/>
  <c r="A259" i="1"/>
  <c r="A260" i="1" l="1"/>
  <c r="B261" i="1"/>
  <c r="A261" i="1" l="1"/>
  <c r="B262" i="1"/>
  <c r="A262" i="1" l="1"/>
  <c r="B263" i="1"/>
  <c r="A263" i="1" l="1"/>
  <c r="B264" i="1"/>
  <c r="B265" i="1" l="1"/>
  <c r="A264" i="1"/>
  <c r="A265" i="1" l="1"/>
  <c r="B266" i="1"/>
  <c r="A266" i="1" l="1"/>
  <c r="B267" i="1"/>
  <c r="B268" i="1" l="1"/>
  <c r="A267" i="1"/>
  <c r="A268" i="1" l="1"/>
  <c r="B269" i="1"/>
  <c r="A269" i="1" l="1"/>
  <c r="B270" i="1"/>
  <c r="B271" i="1" l="1"/>
  <c r="A270" i="1"/>
  <c r="B272" i="1" l="1"/>
  <c r="A271" i="1"/>
  <c r="A272" i="1" l="1"/>
  <c r="B273" i="1"/>
  <c r="B274" i="1" l="1"/>
  <c r="A273" i="1"/>
  <c r="B275" i="1" l="1"/>
  <c r="A274" i="1"/>
  <c r="B276" i="1" l="1"/>
  <c r="A275" i="1"/>
  <c r="A276" i="1" l="1"/>
  <c r="B277" i="1"/>
  <c r="A277" i="1" l="1"/>
  <c r="B278" i="1"/>
  <c r="A278" i="1" l="1"/>
  <c r="B279" i="1"/>
  <c r="A279" i="1" l="1"/>
  <c r="B280" i="1"/>
  <c r="A280" i="1" l="1"/>
  <c r="B281" i="1"/>
  <c r="B282" i="1" l="1"/>
  <c r="A281" i="1"/>
  <c r="B283" i="1" l="1"/>
  <c r="A282" i="1"/>
  <c r="B284" i="1" l="1"/>
  <c r="A283" i="1"/>
  <c r="A284" i="1" l="1"/>
  <c r="B285" i="1"/>
  <c r="A285" i="1" l="1"/>
  <c r="B286" i="1"/>
  <c r="A286" i="1" l="1"/>
  <c r="B287" i="1"/>
  <c r="B288" i="1" l="1"/>
  <c r="A287" i="1"/>
  <c r="A288" i="1" l="1"/>
  <c r="B289" i="1"/>
  <c r="A289" i="1" l="1"/>
  <c r="B290" i="1"/>
  <c r="A290" i="1" l="1"/>
  <c r="B291" i="1"/>
  <c r="B292" i="1" l="1"/>
  <c r="A291" i="1"/>
  <c r="A292" i="1" l="1"/>
  <c r="B293" i="1"/>
  <c r="A293" i="1" l="1"/>
  <c r="B294" i="1"/>
  <c r="B295" i="1" l="1"/>
  <c r="A294" i="1"/>
  <c r="A295" i="1" l="1"/>
  <c r="B296" i="1"/>
  <c r="A296" i="1" l="1"/>
  <c r="B297" i="1"/>
  <c r="A297" i="1" l="1"/>
  <c r="B298" i="1"/>
  <c r="A298" i="1" l="1"/>
  <c r="B299" i="1"/>
  <c r="B300" i="1" l="1"/>
  <c r="A299" i="1"/>
  <c r="A300" i="1" l="1"/>
  <c r="B301" i="1"/>
  <c r="A301" i="1" l="1"/>
  <c r="B302" i="1"/>
  <c r="A302" i="1" l="1"/>
  <c r="B303" i="1"/>
  <c r="A303" i="1" l="1"/>
  <c r="B304" i="1"/>
  <c r="A304" i="1" l="1"/>
  <c r="B305" i="1"/>
  <c r="A305" i="1" l="1"/>
  <c r="B306" i="1"/>
  <c r="B307" i="1" l="1"/>
  <c r="A306" i="1"/>
  <c r="B308" i="1" l="1"/>
  <c r="A307" i="1"/>
  <c r="A308" i="1" l="1"/>
  <c r="B309" i="1"/>
  <c r="A309" i="1" l="1"/>
  <c r="B310" i="1"/>
  <c r="A310" i="1" l="1"/>
  <c r="B311" i="1"/>
  <c r="A311" i="1" l="1"/>
  <c r="B312" i="1"/>
  <c r="A312" i="1" l="1"/>
  <c r="B313" i="1"/>
  <c r="A313" i="1" l="1"/>
  <c r="B314" i="1"/>
  <c r="A314" i="1" l="1"/>
  <c r="B315" i="1"/>
  <c r="B316" i="1" l="1"/>
  <c r="A315" i="1"/>
  <c r="A316" i="1" l="1"/>
  <c r="B317" i="1"/>
  <c r="A317" i="1" l="1"/>
  <c r="B318" i="1"/>
  <c r="A318" i="1" l="1"/>
  <c r="B319" i="1"/>
  <c r="A319" i="1" l="1"/>
  <c r="B320" i="1"/>
  <c r="A320" i="1" l="1"/>
  <c r="B321" i="1"/>
  <c r="B322" i="1" l="1"/>
  <c r="A321" i="1"/>
  <c r="B323" i="1" l="1"/>
  <c r="A322" i="1"/>
  <c r="B324" i="1" l="1"/>
  <c r="A323" i="1"/>
  <c r="A324" i="1" l="1"/>
  <c r="B325" i="1"/>
  <c r="A325" i="1" l="1"/>
  <c r="B326" i="1"/>
  <c r="A326" i="1" l="1"/>
  <c r="B327" i="1"/>
  <c r="B328" i="1" l="1"/>
  <c r="A327" i="1"/>
  <c r="A328" i="1" l="1"/>
  <c r="B329" i="1"/>
  <c r="B330" i="1" l="1"/>
  <c r="A329" i="1"/>
  <c r="A330" i="1" l="1"/>
  <c r="B331" i="1"/>
  <c r="B332" i="1" l="1"/>
  <c r="A331" i="1"/>
  <c r="A332" i="1" l="1"/>
  <c r="B333" i="1"/>
  <c r="A333" i="1" l="1"/>
  <c r="B334" i="1"/>
  <c r="A334" i="1" l="1"/>
  <c r="B335" i="1"/>
  <c r="A335" i="1" l="1"/>
  <c r="B336" i="1"/>
  <c r="A336" i="1" l="1"/>
  <c r="B337" i="1"/>
  <c r="A337" i="1" l="1"/>
</calcChain>
</file>

<file path=xl/sharedStrings.xml><?xml version="1.0" encoding="utf-8"?>
<sst xmlns="http://schemas.openxmlformats.org/spreadsheetml/2006/main" count="20" uniqueCount="19">
  <si>
    <t>KU_Cust</t>
  </si>
  <si>
    <t>KU_IRP</t>
  </si>
  <si>
    <t>KU_CPCN</t>
  </si>
  <si>
    <t>LE_Cust</t>
  </si>
  <si>
    <t>LE_IRP</t>
  </si>
  <si>
    <t>LE_CPCN</t>
  </si>
  <si>
    <t>KU_MWh_Usage_Difference</t>
  </si>
  <si>
    <t>LG&amp;E_MWh_Usage_Difference</t>
  </si>
  <si>
    <t>Sum</t>
  </si>
  <si>
    <t>Average</t>
  </si>
  <si>
    <t>Running Total</t>
  </si>
  <si>
    <t>Count</t>
  </si>
  <si>
    <t>Year</t>
  </si>
  <si>
    <t>Month</t>
  </si>
  <si>
    <t>Row Labels</t>
  </si>
  <si>
    <t>Grand Total</t>
  </si>
  <si>
    <t>Sum of KU_MWh_Usage_Difference</t>
  </si>
  <si>
    <t>Sum of LG&amp;E_MWh_Usage_Difference</t>
  </si>
  <si>
    <t>Winter Month Total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</si>
</sst>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Winter Month Space Heating Total Difference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Pivot!$E$1</c:f>
              <c:strCache>
                <c:ptCount val="1"/>
                <c:pt idx="0">
                  <c:v>Winter Month Total Difference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Pivot!$D$2:$D$29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Pivot!$E$2:$E$29</c:f>
              <c:numCache>
                <c:formatCode>0</c:formatCode>
                <c:ptCount val="28"/>
                <c:pt idx="0">
                  <c:v>108.75766173689354</c:v>
                </c:pt>
                <c:pt idx="1">
                  <c:v>126.95255209609972</c:v>
                </c:pt>
                <c:pt idx="2">
                  <c:v>142.42236798228947</c:v>
                </c:pt>
                <c:pt idx="3">
                  <c:v>159.18733566054794</c:v>
                </c:pt>
                <c:pt idx="4">
                  <c:v>175.74958033475508</c:v>
                </c:pt>
                <c:pt idx="5">
                  <c:v>194.21532910900675</c:v>
                </c:pt>
                <c:pt idx="6">
                  <c:v>208.13795053433125</c:v>
                </c:pt>
                <c:pt idx="7">
                  <c:v>224.13472894132744</c:v>
                </c:pt>
                <c:pt idx="8">
                  <c:v>239.95946453339013</c:v>
                </c:pt>
                <c:pt idx="9">
                  <c:v>258.41933851044257</c:v>
                </c:pt>
                <c:pt idx="10">
                  <c:v>271.0585326076901</c:v>
                </c:pt>
                <c:pt idx="11">
                  <c:v>281.51077581551135</c:v>
                </c:pt>
                <c:pt idx="12">
                  <c:v>291.99746274871103</c:v>
                </c:pt>
                <c:pt idx="13">
                  <c:v>305.78899674645254</c:v>
                </c:pt>
                <c:pt idx="14">
                  <c:v>312.65592331386017</c:v>
                </c:pt>
                <c:pt idx="15">
                  <c:v>322.81057234696419</c:v>
                </c:pt>
                <c:pt idx="16">
                  <c:v>332.84350418096096</c:v>
                </c:pt>
                <c:pt idx="17">
                  <c:v>346.69406515996496</c:v>
                </c:pt>
                <c:pt idx="18">
                  <c:v>352.73686083019538</c:v>
                </c:pt>
                <c:pt idx="19">
                  <c:v>362.50775739520378</c:v>
                </c:pt>
                <c:pt idx="20">
                  <c:v>372.2398713675301</c:v>
                </c:pt>
                <c:pt idx="21">
                  <c:v>386.24207283219289</c:v>
                </c:pt>
                <c:pt idx="22">
                  <c:v>391.56539279316502</c:v>
                </c:pt>
                <c:pt idx="23">
                  <c:v>401.11433416195939</c:v>
                </c:pt>
                <c:pt idx="24">
                  <c:v>410.55652737704526</c:v>
                </c:pt>
                <c:pt idx="25">
                  <c:v>424.58202225156202</c:v>
                </c:pt>
                <c:pt idx="26">
                  <c:v>428.9948863802083</c:v>
                </c:pt>
                <c:pt idx="27">
                  <c:v>438.08301220175576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C4-4843-82CC-209F2B3CB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365888"/>
        <c:axId val="100366304"/>
      </c:barChart>
      <c:catAx>
        <c:axId val="10036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6304"/>
        <c:crosses val="autoZero"/>
        <c:auto val="1"/>
        <c:lblAlgn val="ctr"/>
        <c:lblOffset val="100"/>
        <c:noMultiLvlLbl val="0"/>
      </c:catAx>
      <c:valAx>
        <c:axId val="10036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  <a:r>
                  <a:rPr lang="en-US" baseline="0"/>
                  <a:t> Difference (CPCN - IRP)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5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153987</xdr:rowOff>
    </xdr:from>
    <xdr:to>
      <xdr:col>17</xdr:col>
      <xdr:colOff>180975</xdr:colOff>
      <xdr:row>29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1BB79F-C203-439E-A947-4D25E8DC9F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im Jones" refreshedDate="44896.810122222225" createdVersion="7" refreshedVersion="7" minRefreshableVersion="3" recordCount="336" xr:uid="{C210297F-75CD-49E4-9857-E1DBDAF9BB6A}">
  <cacheSource type="worksheet">
    <worksheetSource ref="A1:J337" sheet="Data"/>
  </cacheSource>
  <cacheFields count="10">
    <cacheField name="Year" numFmtId="0">
      <sharedItems containsSemiMixedTypes="0" containsString="0" containsNumber="1" containsInteger="1" minValue="2023" maxValue="2050" count="28"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</sharedItems>
    </cacheField>
    <cacheField name="Month" numFmtId="0">
      <sharedItems containsSemiMixedTypes="0" containsString="0" containsNumber="1" containsInteger="1" minValue="1" maxValue="12"/>
    </cacheField>
    <cacheField name="KU_Cust" numFmtId="3">
      <sharedItems containsSemiMixedTypes="0" containsString="0" containsNumber="1" minValue="443576.77524999995" maxValue="503019.47875000001"/>
    </cacheField>
    <cacheField name="KU_IRP" numFmtId="3">
      <sharedItems containsSemiMixedTypes="0" containsString="0" containsNumber="1" minValue="710.01300000000003" maxValue="1592.213"/>
    </cacheField>
    <cacheField name="KU_CPCN" numFmtId="3">
      <sharedItems containsSemiMixedTypes="0" containsString="0" containsNumber="1" minValue="719.49" maxValue="1624.5229999999999"/>
    </cacheField>
    <cacheField name="LE_Cust" numFmtId="3">
      <sharedItems containsSemiMixedTypes="0" containsString="0" containsNumber="1" minValue="381711.14299999998" maxValue="445341.99974999996"/>
    </cacheField>
    <cacheField name="LE_IRP" numFmtId="3">
      <sharedItems containsSemiMixedTypes="0" containsString="0" containsNumber="1" minValue="607.32600000000002" maxValue="1235.2840000000001"/>
    </cacheField>
    <cacheField name="LE_CPCN" numFmtId="3">
      <sharedItems containsSemiMixedTypes="0" containsString="0" containsNumber="1" minValue="650.23599999999999" maxValue="1247.3130000000001"/>
    </cacheField>
    <cacheField name="KU_MWh_Usage_Difference" numFmtId="3">
      <sharedItems containsSemiMixedTypes="0" containsString="0" containsNumber="1" minValue="0" maxValue="53592.016636817447"/>
    </cacheField>
    <cacheField name="LG&amp;E_MWh_Usage_Difference" numFmtId="3">
      <sharedItems containsSemiMixedTypes="0" containsString="0" containsNumber="1" minValue="0" maxValue="60022.61002251246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">
  <r>
    <x v="0"/>
    <n v="1"/>
    <n v="444529.72500000003"/>
    <n v="1592.213"/>
    <n v="1624.5229999999999"/>
    <n v="382043.0735"/>
    <n v="957.52"/>
    <n v="993.94200000000001"/>
    <n v="14362.755414749976"/>
    <n v="13914.772823017011"/>
  </r>
  <r>
    <x v="0"/>
    <n v="2"/>
    <n v="444308.13524999999"/>
    <n v="1530.1969999999999"/>
    <n v="1560.1320000000001"/>
    <n v="381982.97750000004"/>
    <n v="897.17899999999997"/>
    <n v="930.726"/>
    <n v="13300.364028708827"/>
    <n v="12814.382946192511"/>
  </r>
  <r>
    <x v="0"/>
    <n v="3"/>
    <n v="444818.52799999999"/>
    <n v="1175.9880000000001"/>
    <n v="1194.2349999999999"/>
    <n v="382664.71799999999"/>
    <n v="730.88800000000003"/>
    <n v="752.25900000000001"/>
    <n v="8116.6036804159303"/>
    <n v="8177.9276883779921"/>
  </r>
  <r>
    <x v="0"/>
    <n v="4"/>
    <n v="444184.71749999997"/>
    <n v="954.49800000000005"/>
    <n v="963.83900000000006"/>
    <n v="382300.69725000003"/>
    <n v="678.53200000000004"/>
    <n v="690.97199999999998"/>
    <n v="4149.1294461675034"/>
    <n v="4755.8206737899782"/>
  </r>
  <r>
    <x v="0"/>
    <n v="5"/>
    <n v="444254.41725"/>
    <n v="778.77099999999996"/>
    <n v="781.77599999999995"/>
    <n v="382246.73174999998"/>
    <n v="675.024"/>
    <n v="680.99400000000003"/>
    <n v="0"/>
    <n v="0"/>
  </r>
  <r>
    <x v="0"/>
    <n v="6"/>
    <n v="444522.54774999997"/>
    <n v="969.64300000000003"/>
    <n v="971.87199999999996"/>
    <n v="382721.71675000002"/>
    <n v="971.61599999999999"/>
    <n v="979.98099999999999"/>
    <n v="0"/>
    <n v="0"/>
  </r>
  <r>
    <x v="0"/>
    <n v="7"/>
    <n v="444834.18400000001"/>
    <n v="1184.0999999999999"/>
    <n v="1186.9169999999999"/>
    <n v="382707.82999999996"/>
    <n v="1235.2840000000001"/>
    <n v="1247.3130000000001"/>
    <n v="0"/>
    <n v="0"/>
  </r>
  <r>
    <x v="0"/>
    <n v="8"/>
    <n v="445337.15125"/>
    <n v="1169.5350000000001"/>
    <n v="1172.2380000000001"/>
    <n v="382993.61525000003"/>
    <n v="1221.3579999999999"/>
    <n v="1232.913"/>
    <n v="0"/>
    <n v="0"/>
  </r>
  <r>
    <x v="0"/>
    <n v="9"/>
    <n v="444047.66574999999"/>
    <n v="1102.546"/>
    <n v="1104.95"/>
    <n v="382276.44924999995"/>
    <n v="1110.758"/>
    <n v="1120.673"/>
    <n v="0"/>
    <n v="0"/>
  </r>
  <r>
    <x v="0"/>
    <n v="10"/>
    <n v="444116.42249999999"/>
    <n v="783.19500000000005"/>
    <n v="785.82299999999998"/>
    <n v="382389.06800000003"/>
    <n v="718.726"/>
    <n v="724.495"/>
    <n v="0"/>
    <n v="0"/>
  </r>
  <r>
    <x v="0"/>
    <n v="11"/>
    <n v="443576.77524999995"/>
    <n v="853.25699999999995"/>
    <n v="862.62300000000005"/>
    <n v="381711.14299999998"/>
    <n v="650.95500000000004"/>
    <n v="663.322"/>
    <n v="4154.5400769915441"/>
    <n v="4720.6217054809849"/>
  </r>
  <r>
    <x v="0"/>
    <n v="12"/>
    <n v="444431.13475000003"/>
    <n v="1287.778"/>
    <n v="1310.4870000000001"/>
    <n v="382483.4645"/>
    <n v="835.84199999999998"/>
    <n v="862.505"/>
    <n v="10092.586639037776"/>
    <n v="10198.156613963503"/>
  </r>
  <r>
    <x v="1"/>
    <n v="1"/>
    <n v="445087.32149999996"/>
    <n v="1577.364"/>
    <n v="1614.0940000000001"/>
    <n v="382928.33549999999"/>
    <n v="949.90700000000004"/>
    <n v="992.25699999999995"/>
    <n v="16348.057318695008"/>
    <n v="16217.015008424964"/>
  </r>
  <r>
    <x v="1"/>
    <n v="2"/>
    <n v="444952.11949999997"/>
    <n v="1524.1969999999999"/>
    <n v="1558.454"/>
    <n v="382920.53875000001"/>
    <n v="894.28"/>
    <n v="933.54200000000003"/>
    <n v="15242.724757711527"/>
    <n v="15034.226192402522"/>
  </r>
  <r>
    <x v="1"/>
    <n v="3"/>
    <n v="445545.7795"/>
    <n v="1217.6510000000001"/>
    <n v="1239.807"/>
    <n v="383654.37774999999"/>
    <n v="755.66899999999998"/>
    <n v="782.19299999999998"/>
    <n v="9871.5122906019787"/>
    <n v="10176.048715441"/>
  </r>
  <r>
    <x v="1"/>
    <n v="4"/>
    <n v="444991.92200000002"/>
    <n v="947.26300000000003"/>
    <n v="957.9"/>
    <n v="383335.51425000001"/>
    <n v="673.63900000000001"/>
    <n v="688.11900000000003"/>
    <n v="4733.3790743139753"/>
    <n v="5550.6982463400072"/>
  </r>
  <r>
    <x v="1"/>
    <n v="5"/>
    <n v="445138.43674999999"/>
    <n v="772.59900000000005"/>
    <n v="775.99800000000005"/>
    <n v="383319.97350000002"/>
    <n v="670.00599999999997"/>
    <n v="676.92200000000003"/>
    <n v="0"/>
    <n v="0"/>
  </r>
  <r>
    <x v="1"/>
    <n v="6"/>
    <n v="445480.41200000001"/>
    <n v="961.63199999999995"/>
    <n v="964.09199999999998"/>
    <n v="383826.83525"/>
    <n v="963.86300000000006"/>
    <n v="973.48599999999999"/>
    <n v="0"/>
    <n v="0"/>
  </r>
  <r>
    <x v="1"/>
    <n v="7"/>
    <n v="445862.86524999997"/>
    <n v="1174.6969999999999"/>
    <n v="1177.7829999999999"/>
    <n v="383843.85400000005"/>
    <n v="1225.4760000000001"/>
    <n v="1239.3030000000001"/>
    <n v="0"/>
    <n v="0"/>
  </r>
  <r>
    <x v="1"/>
    <n v="8"/>
    <n v="446433.78025000001"/>
    <n v="1160.826"/>
    <n v="1163.789"/>
    <n v="384159.58199999999"/>
    <n v="1212.2"/>
    <n v="1225.4849999999999"/>
    <n v="0"/>
    <n v="0"/>
  </r>
  <r>
    <x v="1"/>
    <n v="9"/>
    <n v="445209.52824999997"/>
    <n v="1094.4780000000001"/>
    <n v="1097.1199999999999"/>
    <n v="383471.43724999996"/>
    <n v="1102.5119999999999"/>
    <n v="1113.9179999999999"/>
    <n v="0"/>
    <n v="0"/>
  </r>
  <r>
    <x v="1"/>
    <n v="10"/>
    <n v="445340.92075000005"/>
    <n v="777.93200000000002"/>
    <n v="780.90099999999995"/>
    <n v="383612.16425000003"/>
    <n v="714.16800000000001"/>
    <n v="720.85"/>
    <n v="0"/>
    <n v="0"/>
  </r>
  <r>
    <x v="1"/>
    <n v="11"/>
    <n v="444861.44925000001"/>
    <n v="847.80899999999997"/>
    <n v="858.49699999999996"/>
    <n v="382961.46074999997"/>
    <n v="647.13300000000004"/>
    <n v="661.55799999999999"/>
    <n v="4754.6791695839947"/>
    <n v="5524.2190713187329"/>
  </r>
  <r>
    <x v="1"/>
    <n v="12"/>
    <n v="445773.65549999999"/>
    <n v="1280.271"/>
    <n v="1306.201"/>
    <n v="383760.16725000006"/>
    <n v="831.202"/>
    <n v="862.31799999999998"/>
    <n v="11558.910887115027"/>
    <n v="11941.081364150996"/>
  </r>
  <r>
    <x v="2"/>
    <n v="1"/>
    <n v="446485.90325000003"/>
    <n v="1568.424"/>
    <n v="1609.596"/>
    <n v="384230.42599999998"/>
    <n v="944.702"/>
    <n v="992.98400000000004"/>
    <n v="18382.717608609015"/>
    <n v="18551.413428132011"/>
  </r>
  <r>
    <x v="2"/>
    <n v="2"/>
    <n v="446405.07350000006"/>
    <n v="1509.2550000000001"/>
    <n v="1547.433"/>
    <n v="384247.06199999998"/>
    <n v="885.697"/>
    <n v="930.19200000000001"/>
    <n v="17042.85289608295"/>
    <n v="17097.073023690002"/>
  </r>
  <r>
    <x v="2"/>
    <n v="3"/>
    <n v="447051.50750000001"/>
    <n v="1160.72"/>
    <n v="1184.01"/>
    <n v="385004.40674999997"/>
    <n v="721.57899999999995"/>
    <n v="749.93799999999999"/>
    <n v="10411.829609674985"/>
    <n v="10918.339971023264"/>
  </r>
  <r>
    <x v="2"/>
    <n v="4"/>
    <n v="446548.70849999995"/>
    <n v="941.779"/>
    <n v="953.69500000000005"/>
    <n v="384714.4155"/>
    <n v="669.56600000000003"/>
    <n v="686.06"/>
    <n v="5321.0744104860232"/>
    <n v="6345.4795692569669"/>
  </r>
  <r>
    <x v="2"/>
    <n v="5"/>
    <n v="446744.65775000001"/>
    <n v="767.702"/>
    <n v="771.495"/>
    <n v="384732.95424999995"/>
    <n v="665.649"/>
    <n v="673.50099999999998"/>
    <n v="0"/>
    <n v="0"/>
  </r>
  <r>
    <x v="2"/>
    <n v="6"/>
    <n v="447134.53025000007"/>
    <n v="954.98400000000004"/>
    <n v="957.69100000000003"/>
    <n v="385278.96949999995"/>
    <n v="956.83699999999999"/>
    <n v="967.71199999999999"/>
    <n v="0"/>
    <n v="0"/>
  </r>
  <r>
    <x v="2"/>
    <n v="7"/>
    <n v="447562.96749999997"/>
    <n v="1166.7429999999999"/>
    <n v="1170.124"/>
    <n v="385334.15299999993"/>
    <n v="1216.376"/>
    <n v="1231.989"/>
    <n v="0"/>
    <n v="0"/>
  </r>
  <r>
    <x v="2"/>
    <n v="8"/>
    <n v="448178.05550000002"/>
    <n v="1153.346"/>
    <n v="1156.5920000000001"/>
    <n v="385687.09025000001"/>
    <n v="1203.5"/>
    <n v="1218.5"/>
    <n v="0"/>
    <n v="0"/>
  </r>
  <r>
    <x v="2"/>
    <n v="9"/>
    <n v="446996.25700000004"/>
    <n v="1087.4559999999999"/>
    <n v="1090.355"/>
    <n v="385035.23950000003"/>
    <n v="1094.501"/>
    <n v="1107.3820000000001"/>
    <n v="0"/>
    <n v="0"/>
  </r>
  <r>
    <x v="2"/>
    <n v="10"/>
    <n v="447168.11674999999"/>
    <n v="773.38099999999997"/>
    <n v="776.69100000000003"/>
    <n v="385211.20699999999"/>
    <n v="709.726"/>
    <n v="717.30399999999997"/>
    <n v="0"/>
    <n v="0"/>
  </r>
  <r>
    <x v="2"/>
    <n v="11"/>
    <n v="446727.22700000001"/>
    <n v="843.03700000000003"/>
    <n v="855.01900000000001"/>
    <n v="384594.73499999999"/>
    <n v="643.31700000000001"/>
    <n v="659.74599999999998"/>
    <n v="5352.6856339139877"/>
    <n v="6318.5069013149896"/>
  </r>
  <r>
    <x v="2"/>
    <n v="12"/>
    <n v="447676.22625000001"/>
    <n v="1273.566"/>
    <n v="1302.6420000000001"/>
    <n v="385426.67274999997"/>
    <n v="826.41300000000001"/>
    <n v="861.86400000000003"/>
    <n v="13016.633954445009"/>
    <n v="13663.760975660258"/>
  </r>
  <r>
    <x v="3"/>
    <n v="1"/>
    <n v="448423.26049999997"/>
    <n v="1560.857"/>
    <n v="1606.3520000000001"/>
    <n v="385929.09325000003"/>
    <n v="939.57100000000003"/>
    <n v="993.61800000000005"/>
    <n v="20401.016236447551"/>
    <n v="20858.309702882761"/>
  </r>
  <r>
    <x v="3"/>
    <n v="2"/>
    <n v="448375.31174999999"/>
    <n v="1502.3420000000001"/>
    <n v="1544.5319999999999"/>
    <n v="385976.85475"/>
    <n v="881.00699999999995"/>
    <n v="930.81799999999998"/>
    <n v="18916.954402732419"/>
    <n v="19225.893111952264"/>
  </r>
  <r>
    <x v="3"/>
    <n v="3"/>
    <n v="449052.81825000001"/>
    <n v="1155.4169999999999"/>
    <n v="1181.1569999999999"/>
    <n v="386764.32"/>
    <n v="717.72299999999996"/>
    <n v="749.471"/>
    <n v="11558.619541755004"/>
    <n v="12278.993631360019"/>
  </r>
  <r>
    <x v="3"/>
    <n v="4"/>
    <n v="448579.43700000003"/>
    <n v="937.22699999999998"/>
    <n v="950.39599999999996"/>
    <n v="386503.48599999998"/>
    <n v="665.85699999999997"/>
    <n v="684.31899999999996"/>
    <n v="5907.3426058529922"/>
    <n v="7135.6273585319959"/>
  </r>
  <r>
    <x v="3"/>
    <n v="5"/>
    <n v="448803.23274999997"/>
    <n v="763.62300000000005"/>
    <n v="767.80600000000004"/>
    <n v="386550.24849999999"/>
    <n v="661.75300000000004"/>
    <n v="670.52300000000002"/>
    <n v="0"/>
    <n v="0"/>
  </r>
  <r>
    <x v="3"/>
    <n v="6"/>
    <n v="449219.45900000003"/>
    <n v="949.51400000000001"/>
    <n v="952.47500000000002"/>
    <n v="387123.58175000001"/>
    <n v="950.60400000000004"/>
    <n v="962.71299999999997"/>
    <n v="0"/>
    <n v="0"/>
  </r>
  <r>
    <x v="3"/>
    <n v="7"/>
    <n v="449672.96375"/>
    <n v="1160.202"/>
    <n v="1163.8910000000001"/>
    <n v="387205.26225000003"/>
    <n v="1208.374"/>
    <n v="1225.752"/>
    <n v="0"/>
    <n v="0"/>
  </r>
  <r>
    <x v="3"/>
    <n v="8"/>
    <n v="450311.89624999999"/>
    <n v="1147.153"/>
    <n v="1150.694"/>
    <n v="387583.89850000001"/>
    <n v="1195.931"/>
    <n v="1212.6279999999999"/>
    <n v="0"/>
    <n v="0"/>
  </r>
  <r>
    <x v="3"/>
    <n v="9"/>
    <n v="449152.78174999997"/>
    <n v="1081.558"/>
    <n v="1084.7239999999999"/>
    <n v="386956.96250000002"/>
    <n v="1087.5940000000001"/>
    <n v="1101.9349999999999"/>
    <n v="0"/>
    <n v="0"/>
  </r>
  <r>
    <x v="3"/>
    <n v="10"/>
    <n v="449346.34325000003"/>
    <n v="769.42200000000003"/>
    <n v="773.07"/>
    <n v="387157.17449999996"/>
    <n v="705.86599999999999"/>
    <n v="714.32799999999997"/>
    <n v="0"/>
    <n v="0"/>
  </r>
  <r>
    <x v="3"/>
    <n v="11"/>
    <n v="448926.22275000002"/>
    <n v="838.85199999999998"/>
    <n v="852.09799999999996"/>
    <n v="386564.27350000001"/>
    <n v="639.96100000000001"/>
    <n v="658.35900000000004"/>
    <n v="5946.476746546492"/>
    <n v="7112.0095038530098"/>
  </r>
  <r>
    <x v="3"/>
    <n v="12"/>
    <n v="449895.10699999996"/>
    <n v="1267.7280000000001"/>
    <n v="1299.876"/>
    <n v="387419.15375"/>
    <n v="822.15499999999997"/>
    <n v="861.86099999999999"/>
    <n v="14463.22789983596"/>
    <n v="15382.864918797506"/>
  </r>
  <r>
    <x v="4"/>
    <n v="1"/>
    <n v="450661.27524999995"/>
    <n v="1554.5219999999999"/>
    <n v="1604.213"/>
    <n v="387943.88325000001"/>
    <n v="935.06600000000003"/>
    <n v="994.76499999999999"/>
    <n v="22393.809428447759"/>
    <n v="23159.861886141731"/>
  </r>
  <r>
    <x v="4"/>
    <n v="2"/>
    <n v="450631.74825"/>
    <n v="1496.4469999999999"/>
    <n v="1542.528"/>
    <n v="388013.34025000001"/>
    <n v="876.81299999999999"/>
    <n v="931.82899999999995"/>
    <n v="20765.561591108311"/>
    <n v="21346.941927193984"/>
  </r>
  <r>
    <x v="4"/>
    <n v="3"/>
    <n v="451327.00050000002"/>
    <n v="1150.7670000000001"/>
    <n v="1178.8789999999999"/>
    <n v="388821.91899999999"/>
    <n v="714.221"/>
    <n v="749.28399999999999"/>
    <n v="12687.704638055933"/>
    <n v="13633.262945896995"/>
  </r>
  <r>
    <x v="4"/>
    <n v="4"/>
    <n v="450870.67300000001"/>
    <n v="933.06799999999998"/>
    <n v="947.447"/>
    <n v="388581.59875000006"/>
    <n v="662.42100000000005"/>
    <n v="682.80200000000002"/>
    <n v="6483.0694070670079"/>
    <n v="7919.6815641237408"/>
  </r>
  <r>
    <x v="4"/>
    <n v="5"/>
    <n v="451110.86475000001"/>
    <n v="759.79700000000003"/>
    <n v="764.35599999999999"/>
    <n v="388648.30575"/>
    <n v="658.08500000000004"/>
    <n v="667.74699999999996"/>
    <n v="0"/>
    <n v="0"/>
  </r>
  <r>
    <x v="4"/>
    <n v="6"/>
    <n v="451542.86349999998"/>
    <n v="944.33900000000006"/>
    <n v="947.54499999999996"/>
    <n v="389241.04349999997"/>
    <n v="944.65700000000004"/>
    <n v="957.96"/>
    <n v="0"/>
    <n v="0"/>
  </r>
  <r>
    <x v="4"/>
    <n v="7"/>
    <n v="452011.54700000002"/>
    <n v="1153.981"/>
    <n v="1157.9649999999999"/>
    <n v="389341.61399999994"/>
    <n v="1200.6120000000001"/>
    <n v="1219.694"/>
    <n v="0"/>
    <n v="0"/>
  </r>
  <r>
    <x v="4"/>
    <n v="8"/>
    <n v="452665.09299999999"/>
    <n v="1141.181"/>
    <n v="1145.0050000000001"/>
    <n v="389738.6545"/>
    <n v="1188.4480000000001"/>
    <n v="1206.779"/>
    <n v="0"/>
    <n v="0"/>
  </r>
  <r>
    <x v="4"/>
    <n v="9"/>
    <n v="451520.05775000004"/>
    <n v="1075.7639999999999"/>
    <n v="1079.184"/>
    <n v="389129.66325000004"/>
    <n v="1080.6210000000001"/>
    <n v="1096.365"/>
    <n v="0"/>
    <n v="0"/>
  </r>
  <r>
    <x v="4"/>
    <n v="10"/>
    <n v="451727.19300000003"/>
    <n v="765.41200000000003"/>
    <n v="769.38199999999995"/>
    <n v="389346.93925000005"/>
    <n v="701.87599999999998"/>
    <n v="711.19"/>
    <n v="0"/>
    <n v="0"/>
  </r>
  <r>
    <x v="4"/>
    <n v="11"/>
    <n v="451320.16625000001"/>
    <n v="834.48699999999997"/>
    <n v="848.94399999999996"/>
    <n v="388770.26225000003"/>
    <n v="636.37699999999995"/>
    <n v="656.67600000000004"/>
    <n v="6524.7356434762469"/>
    <n v="7891.6475534127867"/>
  </r>
  <r>
    <x v="4"/>
    <n v="12"/>
    <n v="452301.68849999999"/>
    <n v="1261.5219999999999"/>
    <n v="1296.6110000000001"/>
    <n v="389640.53774999996"/>
    <n v="817.505"/>
    <n v="861.32100000000003"/>
    <n v="15870.813947776576"/>
    <n v="17072.489802054009"/>
  </r>
  <r>
    <x v="5"/>
    <n v="1"/>
    <n v="453080.06325000001"/>
    <n v="1547.8320000000001"/>
    <n v="1601.549"/>
    <n v="390180.29175000003"/>
    <n v="930.24099999999999"/>
    <n v="995.41600000000005"/>
    <n v="24338.10175760019"/>
    <n v="25430.000514806277"/>
  </r>
  <r>
    <x v="5"/>
    <n v="2"/>
    <n v="453062.33149999997"/>
    <n v="1496.816"/>
    <n v="1546.9169999999999"/>
    <n v="390264.402"/>
    <n v="876.05600000000004"/>
    <n v="936.47"/>
    <n v="22698.875870481446"/>
    <n v="23577.433582427995"/>
  </r>
  <r>
    <x v="5"/>
    <n v="3"/>
    <n v="453768.98975000007"/>
    <n v="1195.518"/>
    <n v="1227.92"/>
    <n v="391087.27324999997"/>
    <n v="739.95600000000002"/>
    <n v="780.76300000000003"/>
    <n v="14703.022805879522"/>
    <n v="15959.098359512756"/>
  </r>
  <r>
    <x v="5"/>
    <n v="4"/>
    <n v="453323.71100000001"/>
    <n v="928.85"/>
    <n v="944.39200000000005"/>
    <n v="390860.89775"/>
    <n v="658.98299999999995"/>
    <n v="681.22900000000004"/>
    <n v="7045.5571163620134"/>
    <n v="8695.0915313465375"/>
  </r>
  <r>
    <x v="5"/>
    <n v="5"/>
    <n v="453574.61174999998"/>
    <n v="756.02"/>
    <n v="760.94"/>
    <n v="390941.21075000003"/>
    <n v="654.53200000000004"/>
    <n v="665.06"/>
    <n v="0"/>
    <n v="0"/>
  </r>
  <r>
    <x v="5"/>
    <n v="6"/>
    <n v="454016.99625000003"/>
    <n v="939.404"/>
    <n v="942.84"/>
    <n v="391547.21600000001"/>
    <n v="939.06399999999996"/>
    <n v="953.51900000000001"/>
    <n v="0"/>
    <n v="0"/>
  </r>
  <r>
    <x v="5"/>
    <n v="7"/>
    <n v="454495.73949999997"/>
    <n v="1148.193"/>
    <n v="1152.4549999999999"/>
    <n v="391660.67024999997"/>
    <n v="1193.4549999999999"/>
    <n v="1214.181"/>
    <n v="0"/>
    <n v="0"/>
  </r>
  <r>
    <x v="5"/>
    <n v="8"/>
    <n v="455159.03750000003"/>
    <n v="1135.703"/>
    <n v="1139.7940000000001"/>
    <n v="392070.23300000001"/>
    <n v="1181.6479999999999"/>
    <n v="1201.56"/>
    <n v="0"/>
    <n v="0"/>
  </r>
  <r>
    <x v="5"/>
    <n v="9"/>
    <n v="454023.45900000003"/>
    <n v="1070.4949999999999"/>
    <n v="1074.1569999999999"/>
    <n v="391473.39025"/>
    <n v="1074.366"/>
    <n v="1091.47"/>
    <n v="0"/>
    <n v="0"/>
  </r>
  <r>
    <x v="5"/>
    <n v="10"/>
    <n v="454239.77625"/>
    <n v="761.726"/>
    <n v="766.00699999999995"/>
    <n v="391702.88725000003"/>
    <n v="698.30700000000002"/>
    <n v="708.45"/>
    <n v="0"/>
    <n v="0"/>
  </r>
  <r>
    <x v="5"/>
    <n v="11"/>
    <n v="453841.67099999997"/>
    <n v="830.48299999999995"/>
    <n v="846.11099999999999"/>
    <n v="391138.48825000005"/>
    <n v="633.17200000000003"/>
    <n v="655.33299999999997"/>
    <n v="7092.6376343880193"/>
    <n v="8668.0200381082304"/>
  </r>
  <r>
    <x v="5"/>
    <n v="12"/>
    <n v="454831.86599999998"/>
    <n v="1255.9069999999999"/>
    <n v="1293.8409999999999"/>
    <n v="392021.11025000003"/>
    <n v="813.35500000000002"/>
    <n v="861.19399999999996"/>
    <n v="17253.592004843984"/>
    <n v="18753.897893249727"/>
  </r>
  <r>
    <x v="6"/>
    <n v="1"/>
    <n v="455618.68275000004"/>
    <n v="1541.3689999999999"/>
    <n v="1598.9690000000001"/>
    <n v="392572.52400000003"/>
    <n v="925.822"/>
    <n v="996.35199999999998"/>
    <n v="26243.636126400066"/>
    <n v="27688.140117719991"/>
  </r>
  <r>
    <x v="6"/>
    <n v="2"/>
    <n v="455609.174"/>
    <n v="1484.3030000000001"/>
    <n v="1537.7170000000001"/>
    <n v="392667.62775000004"/>
    <n v="868.36199999999997"/>
    <n v="933.36199999999997"/>
    <n v="24335.908420035994"/>
    <n v="25523.395803750005"/>
  </r>
  <r>
    <x v="6"/>
    <n v="3"/>
    <n v="456323.8455"/>
    <n v="1141.319"/>
    <n v="1173.904"/>
    <n v="393500.84450000001"/>
    <n v="707.33699999999999"/>
    <n v="748.76400000000001"/>
    <n v="14869.312505617516"/>
    <n v="16301.559485101508"/>
  </r>
  <r>
    <x v="6"/>
    <n v="4"/>
    <n v="455886.386"/>
    <n v="924.87699999999995"/>
    <n v="941.53899999999999"/>
    <n v="393284.56300000008"/>
    <n v="655.89300000000003"/>
    <n v="679.96199999999999"/>
    <n v="7595.9789635320158"/>
    <n v="9465.9661468469858"/>
  </r>
  <r>
    <x v="6"/>
    <n v="5"/>
    <n v="456144.92174999998"/>
    <n v="752.52700000000004"/>
    <n v="757.79300000000001"/>
    <n v="393374.71425000002"/>
    <n v="651.36199999999997"/>
    <n v="662.73400000000004"/>
    <n v="0"/>
    <n v="0"/>
  </r>
  <r>
    <x v="6"/>
    <n v="6"/>
    <n v="456594.76574999996"/>
    <n v="934.86400000000003"/>
    <n v="938.52099999999996"/>
    <n v="393990.32124999998"/>
    <n v="934.048"/>
    <n v="949.62400000000002"/>
    <n v="0"/>
    <n v="0"/>
  </r>
  <r>
    <x v="6"/>
    <n v="7"/>
    <n v="457080.82949999999"/>
    <n v="1142.827"/>
    <n v="1147.354"/>
    <n v="394113.15800000005"/>
    <n v="1187.0070000000001"/>
    <n v="1209.3320000000001"/>
    <n v="0"/>
    <n v="0"/>
  </r>
  <r>
    <x v="6"/>
    <n v="8"/>
    <n v="457751.31425"/>
    <n v="1130.5909999999999"/>
    <n v="1134.9359999999999"/>
    <n v="394531.88124999998"/>
    <n v="1175.5150000000001"/>
    <n v="1196.962"/>
    <n v="0"/>
    <n v="0"/>
  </r>
  <r>
    <x v="6"/>
    <n v="9"/>
    <n v="456622.79699999996"/>
    <n v="1065.549"/>
    <n v="1069.44"/>
    <n v="393944.00475000008"/>
    <n v="1068.7270000000001"/>
    <n v="1087.152"/>
    <n v="0"/>
    <n v="0"/>
  </r>
  <r>
    <x v="6"/>
    <n v="10"/>
    <n v="456845.98674999998"/>
    <n v="758.26099999999997"/>
    <n v="762.84"/>
    <n v="394182.37975000002"/>
    <n v="695.11199999999997"/>
    <n v="706.06299999999999"/>
    <n v="0"/>
    <n v="0"/>
  </r>
  <r>
    <x v="6"/>
    <n v="11"/>
    <n v="456454.57449999999"/>
    <n v="826.63599999999997"/>
    <n v="843.38900000000001"/>
    <n v="393626.79499999998"/>
    <n v="630.28700000000003"/>
    <n v="654.26499999999999"/>
    <n v="7646.9834865985194"/>
    <n v="9438.3832905099807"/>
  </r>
  <r>
    <x v="6"/>
    <n v="12"/>
    <n v="457451.29225"/>
    <n v="1250.373"/>
    <n v="1291.0419999999999"/>
    <n v="394518.15849999996"/>
    <n v="809.56700000000001"/>
    <n v="861.33799999999997"/>
    <n v="18604.086604515192"/>
    <n v="20424.599583703479"/>
  </r>
  <r>
    <x v="7"/>
    <n v="1"/>
    <n v="458244.41475"/>
    <n v="1534.7860000000001"/>
    <n v="1596.171"/>
    <n v="395078.53200000001"/>
    <n v="921.27"/>
    <n v="997.05200000000002"/>
    <n v="28129.333399428742"/>
    <n v="29939.841312024015"/>
  </r>
  <r>
    <x v="7"/>
    <n v="2"/>
    <n v="458241.00774999999"/>
    <n v="1478.2739999999999"/>
    <n v="1535.2"/>
    <n v="395182.8075"/>
    <n v="864.20399999999995"/>
    <n v="934.04399999999998"/>
    <n v="26085.827607176572"/>
    <n v="27599.567275800011"/>
  </r>
  <r>
    <x v="7"/>
    <n v="3"/>
    <n v="458961.58474999998"/>
    <n v="1136.5989999999999"/>
    <n v="1171.326"/>
    <n v="396025.40324999997"/>
    <n v="703.93100000000004"/>
    <n v="748.44200000000001"/>
    <n v="15938.358953613291"/>
    <n v="17627.486724060738"/>
  </r>
  <r>
    <x v="7"/>
    <n v="4"/>
    <n v="458529.79024999996"/>
    <n v="920.76199999999994"/>
    <n v="938.51800000000003"/>
    <n v="395817.98024999996"/>
    <n v="652.67399999999998"/>
    <n v="678.53"/>
    <n v="8141.6549556790387"/>
    <n v="10234.269697343998"/>
  </r>
  <r>
    <x v="7"/>
    <n v="5"/>
    <n v="458793.76100000006"/>
    <n v="748.92899999999997"/>
    <n v="754.53099999999995"/>
    <n v="395916.5085"/>
    <n v="648.12599999999998"/>
    <n v="660.32100000000003"/>
    <n v="0"/>
    <n v="0"/>
  </r>
  <r>
    <x v="7"/>
    <n v="6"/>
    <n v="459248.82024999999"/>
    <n v="930.36699999999996"/>
    <n v="934.23199999999997"/>
    <n v="396540.00199999998"/>
    <n v="929.09400000000005"/>
    <n v="945.755"/>
    <n v="0"/>
    <n v="0"/>
  </r>
  <r>
    <x v="7"/>
    <n v="7"/>
    <n v="459739.83075000002"/>
    <n v="1137.626"/>
    <n v="1142.4010000000001"/>
    <n v="396670.59199999995"/>
    <n v="1180.694"/>
    <n v="1204.5650000000001"/>
    <n v="0"/>
    <n v="0"/>
  </r>
  <r>
    <x v="7"/>
    <n v="8"/>
    <n v="460415.005"/>
    <n v="1125.652"/>
    <n v="1130.2349999999999"/>
    <n v="397096.93975000002"/>
    <n v="1169.492"/>
    <n v="1192.424"/>
    <n v="0"/>
    <n v="0"/>
  </r>
  <r>
    <x v="7"/>
    <n v="9"/>
    <n v="459290.93125000002"/>
    <n v="1060.7370000000001"/>
    <n v="1064.8430000000001"/>
    <n v="396516.55199999997"/>
    <n v="1063.1420000000001"/>
    <n v="1082.845"/>
    <n v="0"/>
    <n v="0"/>
  </r>
  <r>
    <x v="7"/>
    <n v="10"/>
    <n v="459518.35550000006"/>
    <n v="754.77599999999995"/>
    <n v="759.64499999999998"/>
    <n v="396762.02724999998"/>
    <n v="691.87900000000002"/>
    <n v="703.61599999999999"/>
    <n v="0"/>
    <n v="0"/>
  </r>
  <r>
    <x v="7"/>
    <n v="11"/>
    <n v="459130.9755"/>
    <n v="822.78899999999999"/>
    <n v="840.64400000000001"/>
    <n v="396213.16824999999"/>
    <n v="627.32600000000002"/>
    <n v="653.08600000000001"/>
    <n v="8197.7835675525093"/>
    <n v="10206.451214119998"/>
  </r>
  <r>
    <x v="7"/>
    <n v="12"/>
    <n v="460131.53350000002"/>
    <n v="1245.0309999999999"/>
    <n v="1288.377"/>
    <n v="397110.88150000002"/>
    <n v="805.73199999999997"/>
    <n v="861.35699999999997"/>
    <n v="19944.861451091001"/>
    <n v="22089.2927834375"/>
  </r>
  <r>
    <x v="8"/>
    <n v="1"/>
    <n v="460928.353"/>
    <n v="1528.944"/>
    <n v="1594.0129999999999"/>
    <n v="397677.41575000004"/>
    <n v="917.40700000000004"/>
    <n v="998.33500000000004"/>
    <n v="29992.147001356981"/>
    <n v="32183.237901816003"/>
  </r>
  <r>
    <x v="8"/>
    <n v="2"/>
    <n v="460928.50549999997"/>
    <n v="1472.8119999999999"/>
    <n v="1533.1489999999999"/>
    <n v="397787.65850000002"/>
    <n v="860.66499999999996"/>
    <n v="935.245"/>
    <n v="27811.043236353493"/>
    <n v="29667.003570930017"/>
  </r>
  <r>
    <x v="8"/>
    <n v="3"/>
    <n v="461652.51025000005"/>
    <n v="1132.3240000000001"/>
    <n v="1169.1289999999999"/>
    <n v="398636.03324999998"/>
    <n v="701.096"/>
    <n v="748.62400000000002"/>
    <n v="16991.120639751178"/>
    <n v="18946.373388306009"/>
  </r>
  <r>
    <x v="8"/>
    <n v="4"/>
    <n v="461224.07775"/>
    <n v="917.08"/>
    <n v="935.89300000000003"/>
    <n v="398434.56174999999"/>
    <n v="650.05700000000002"/>
    <n v="677.65700000000004"/>
    <n v="8677.008574710746"/>
    <n v="10996.793904300008"/>
  </r>
  <r>
    <x v="8"/>
    <n v="5"/>
    <n v="461491.34850000002"/>
    <n v="745.75599999999997"/>
    <n v="751.678"/>
    <n v="398539.20850000001"/>
    <n v="645.50900000000001"/>
    <n v="658.5"/>
    <n v="0"/>
    <n v="0"/>
  </r>
  <r>
    <x v="8"/>
    <n v="6"/>
    <n v="461949.64899999998"/>
    <n v="926.37800000000004"/>
    <n v="930.42700000000002"/>
    <n v="399168.98274999997"/>
    <n v="924.96500000000003"/>
    <n v="942.65899999999999"/>
    <n v="0"/>
    <n v="0"/>
  </r>
  <r>
    <x v="8"/>
    <n v="7"/>
    <n v="462443.89875000005"/>
    <n v="1132.9659999999999"/>
    <n v="1137.953"/>
    <n v="399305.40324999997"/>
    <n v="1175.355"/>
    <n v="1200.694"/>
    <n v="0"/>
    <n v="0"/>
  </r>
  <r>
    <x v="8"/>
    <n v="8"/>
    <n v="463122.31275000004"/>
    <n v="1121.174"/>
    <n v="1125.96"/>
    <n v="399737.13075000001"/>
    <n v="1164.3779999999999"/>
    <n v="1188.721"/>
    <n v="0"/>
    <n v="0"/>
  </r>
  <r>
    <x v="8"/>
    <n v="9"/>
    <n v="462001.47724999994"/>
    <n v="1056.317"/>
    <n v="1060.6089999999999"/>
    <n v="399161.69624999998"/>
    <n v="1058.403"/>
    <n v="1079.319"/>
    <n v="0"/>
    <n v="0"/>
  </r>
  <r>
    <x v="8"/>
    <n v="10"/>
    <n v="462232.09749999992"/>
    <n v="751.51800000000003"/>
    <n v="756.65899999999999"/>
    <n v="399412.10024999996"/>
    <n v="689.14800000000002"/>
    <n v="701.64300000000003"/>
    <n v="0"/>
    <n v="0"/>
  </r>
  <r>
    <x v="8"/>
    <n v="11"/>
    <n v="461847.87424999999"/>
    <n v="819.02099999999996"/>
    <n v="837.93399999999997"/>
    <n v="398868.13250000001"/>
    <n v="624.75"/>
    <n v="652.24400000000003"/>
    <n v="8734.9288456902541"/>
    <n v="10966.480434955012"/>
  </r>
  <r>
    <x v="8"/>
    <n v="12"/>
    <n v="462851.54975000001"/>
    <n v="1239.5630000000001"/>
    <n v="1285.4829999999999"/>
    <n v="399770.70275"/>
    <n v="802.24800000000005"/>
    <n v="861.63"/>
    <n v="21254.14316451993"/>
    <n v="23739.183870700479"/>
  </r>
  <r>
    <x v="9"/>
    <n v="1"/>
    <n v="463651.37"/>
    <n v="1522.6759999999999"/>
    <n v="1591.2650000000001"/>
    <n v="400341.89350000001"/>
    <n v="913.75800000000004"/>
    <n v="999.70699999999999"/>
    <n v="31801.38381693008"/>
    <n v="34408.985404431485"/>
  </r>
  <r>
    <x v="9"/>
    <n v="2"/>
    <n v="463654.41125"/>
    <n v="1473.462"/>
    <n v="1537.4290000000001"/>
    <n v="400456.59774999996"/>
    <n v="860.88400000000001"/>
    <n v="940.55"/>
    <n v="29658.581724428794"/>
    <n v="31902.775316351472"/>
  </r>
  <r>
    <x v="9"/>
    <n v="3"/>
    <n v="464381.1985"/>
    <n v="1176.6769999999999"/>
    <n v="1218.0409999999999"/>
    <n v="401309.25624999998"/>
    <n v="727.21699999999998"/>
    <n v="781.01900000000001"/>
    <n v="19208.663894754016"/>
    <n v="21591.240604762505"/>
  </r>
  <r>
    <x v="9"/>
    <n v="4"/>
    <n v="463955.32250000001"/>
    <n v="913.41300000000001"/>
    <n v="933.24099999999999"/>
    <n v="401111.89549999998"/>
    <n v="647.63"/>
    <n v="676.93299999999999"/>
    <n v="9199.3061345299884"/>
    <n v="11753.781873836499"/>
  </r>
  <r>
    <x v="9"/>
    <n v="5"/>
    <n v="464224.93575"/>
    <n v="742.69100000000003"/>
    <n v="748.92399999999998"/>
    <n v="401220.47375"/>
    <n v="643.12199999999996"/>
    <n v="656.89300000000003"/>
    <n v="0"/>
    <n v="0"/>
  </r>
  <r>
    <x v="9"/>
    <n v="6"/>
    <n v="464685.37300000002"/>
    <n v="922.60699999999997"/>
    <n v="926.84400000000005"/>
    <n v="401854.01550000004"/>
    <n v="921.21600000000001"/>
    <n v="939.93299999999999"/>
    <n v="0"/>
    <n v="0"/>
  </r>
  <r>
    <x v="9"/>
    <n v="7"/>
    <n v="465181.42400000006"/>
    <n v="1128.607"/>
    <n v="1133.8140000000001"/>
    <n v="401994.46724999999"/>
    <n v="1170.511"/>
    <n v="1197.3050000000001"/>
    <n v="0"/>
    <n v="0"/>
  </r>
  <r>
    <x v="9"/>
    <n v="8"/>
    <n v="465861.31774999999"/>
    <n v="1117.008"/>
    <n v="1122.0050000000001"/>
    <n v="402430.4915"/>
    <n v="1159.742"/>
    <n v="1185.48"/>
    <n v="0"/>
    <n v="0"/>
  </r>
  <r>
    <x v="9"/>
    <n v="9"/>
    <n v="464741.65849999996"/>
    <n v="1052.2180000000001"/>
    <n v="1056.702"/>
    <n v="401859.614"/>
    <n v="1054.1079999999999"/>
    <n v="1076.2249999999999"/>
    <n v="0"/>
    <n v="0"/>
  </r>
  <r>
    <x v="9"/>
    <n v="10"/>
    <n v="464973.08775000001"/>
    <n v="748.46299999999997"/>
    <n v="753.86900000000003"/>
    <n v="402114.48175000004"/>
    <n v="686.67499999999995"/>
    <n v="699.91499999999996"/>
    <n v="0"/>
    <n v="0"/>
  </r>
  <r>
    <x v="9"/>
    <n v="11"/>
    <n v="464589.32574999996"/>
    <n v="815.41399999999999"/>
    <n v="835.34699999999998"/>
    <n v="401574.89999999997"/>
    <n v="622.38099999999997"/>
    <n v="651.57100000000003"/>
    <n v="9260.6590301747456"/>
    <n v="11721.971331000021"/>
  </r>
  <r>
    <x v="9"/>
    <n v="12"/>
    <n v="465593.13099999999"/>
    <n v="1234.258"/>
    <n v="1282.6579999999999"/>
    <n v="402481.79024999996"/>
    <n v="798.99900000000002"/>
    <n v="862.05100000000004"/>
    <n v="22534.707540399933"/>
    <n v="25377.281838843006"/>
  </r>
  <r>
    <x v="10"/>
    <n v="1"/>
    <n v="466392.728"/>
    <n v="1516.4949999999999"/>
    <n v="1588.547"/>
    <n v="403056.93900000001"/>
    <n v="910.21699999999998"/>
    <n v="1001.098"/>
    <n v="33604.528837856065"/>
    <n v="36630.217673258987"/>
  </r>
  <r>
    <x v="10"/>
    <n v="2"/>
    <n v="466395.20825000003"/>
    <n v="1461.258"/>
    <n v="1528.066"/>
    <n v="403175.26050000003"/>
    <n v="854.04"/>
    <n v="937.78499999999997"/>
    <n v="31158.931072765998"/>
    <n v="33763.912190572504"/>
  </r>
  <r>
    <x v="10"/>
    <n v="3"/>
    <n v="467121.11525000003"/>
    <n v="1123.509"/>
    <n v="1164.258"/>
    <n v="404031.19224999996"/>
    <n v="695.84"/>
    <n v="749.20299999999997"/>
    <n v="19034.718325322265"/>
    <n v="21560.316512036727"/>
  </r>
  <r>
    <x v="10"/>
    <n v="4"/>
    <n v="466694.04749999999"/>
    <n v="909.76199999999994"/>
    <n v="930.58500000000004"/>
    <n v="403837.04975000001"/>
    <n v="645.34500000000003"/>
    <n v="676.32100000000003"/>
    <n v="9717.9701510925424"/>
    <n v="12509.256453055999"/>
  </r>
  <r>
    <x v="10"/>
    <n v="5"/>
    <n v="466962.17324999999"/>
    <n v="739.68799999999999"/>
    <n v="746.22500000000002"/>
    <n v="403948.78025000001"/>
    <n v="640.92600000000004"/>
    <n v="655.46600000000001"/>
    <n v="0"/>
    <n v="0"/>
  </r>
  <r>
    <x v="10"/>
    <n v="6"/>
    <n v="467420.84025000001"/>
    <n v="918.97500000000002"/>
    <n v="923.39499999999998"/>
    <n v="404585.42200000002"/>
    <n v="917.81200000000001"/>
    <n v="937.53499999999997"/>
    <n v="0"/>
    <n v="0"/>
  </r>
  <r>
    <x v="10"/>
    <n v="7"/>
    <n v="467914.88400000002"/>
    <n v="1124.441"/>
    <n v="1129.8630000000001"/>
    <n v="404728.74424999999"/>
    <n v="1166.1020000000001"/>
    <n v="1194.328"/>
    <n v="0"/>
    <n v="0"/>
  </r>
  <r>
    <x v="10"/>
    <n v="8"/>
    <n v="468592.54525000002"/>
    <n v="1113.03"/>
    <n v="1118.2339999999999"/>
    <n v="405167.42925000004"/>
    <n v="1155.5070000000001"/>
    <n v="1182.6210000000001"/>
    <n v="0"/>
    <n v="0"/>
  </r>
  <r>
    <x v="10"/>
    <n v="9"/>
    <n v="467470.43674999999"/>
    <n v="1048.29"/>
    <n v="1052.962"/>
    <n v="404598.984"/>
    <n v="1050.1679999999999"/>
    <n v="1073.4690000000001"/>
    <n v="0"/>
    <n v="0"/>
  </r>
  <r>
    <x v="10"/>
    <n v="10"/>
    <n v="467699.19700000004"/>
    <n v="745.46699999999998"/>
    <n v="751.13400000000001"/>
    <n v="404856.09574999998"/>
    <n v="684.37400000000002"/>
    <n v="698.34699999999998"/>
    <n v="0"/>
    <n v="0"/>
  </r>
  <r>
    <x v="10"/>
    <n v="11"/>
    <n v="467312.55425000004"/>
    <n v="811.80499999999995"/>
    <n v="832.73900000000003"/>
    <n v="404318.554"/>
    <n v="620.11800000000005"/>
    <n v="650.976"/>
    <n v="9782.7210106695384"/>
    <n v="12476.461939331979"/>
  </r>
  <r>
    <x v="10"/>
    <n v="12"/>
    <n v="468313.27724999998"/>
    <n v="1228.912"/>
    <n v="1279.7460000000001"/>
    <n v="405227.2855"/>
    <n v="795.84900000000005"/>
    <n v="862.51099999999997"/>
    <n v="23806.237135726526"/>
    <n v="27013.261306000968"/>
  </r>
  <r>
    <x v="11"/>
    <n v="1"/>
    <n v="469109.59625"/>
    <n v="1511.279"/>
    <n v="1585.6859999999999"/>
    <n v="405804.11474999995"/>
    <n v="907.66899999999998"/>
    <n v="1001.409"/>
    <n v="34905.037728173716"/>
    <n v="38040.077716665"/>
  </r>
  <r>
    <x v="11"/>
    <n v="2"/>
    <n v="469108.61025000003"/>
    <n v="1456.463"/>
    <n v="1525.4570000000001"/>
    <n v="405923.96025"/>
    <n v="851.726"/>
    <n v="938.10900000000004"/>
    <n v="32365.679455588568"/>
    <n v="35064.929458275765"/>
  </r>
  <r>
    <x v="11"/>
    <n v="3"/>
    <n v="469830.8725"/>
    <n v="1120.059"/>
    <n v="1162.1410000000001"/>
    <n v="406781.26549999998"/>
    <n v="694.173"/>
    <n v="749.21799999999996"/>
    <n v="19771.422776545052"/>
    <n v="22391.274759447482"/>
  </r>
  <r>
    <x v="11"/>
    <n v="4"/>
    <n v="469399.97525000002"/>
    <n v="907.09799999999996"/>
    <n v="928.59900000000005"/>
    <n v="406588.30249999999"/>
    <n v="643.99"/>
    <n v="675.93299999999999"/>
    <n v="10092.568867850292"/>
    <n v="12987.650146757493"/>
  </r>
  <r>
    <x v="11"/>
    <n v="5"/>
    <n v="469664.09375"/>
    <n v="737.58199999999999"/>
    <n v="744.31500000000005"/>
    <n v="406701.02775000001"/>
    <n v="639.58500000000004"/>
    <n v="654.54899999999998"/>
    <n v="0"/>
    <n v="0"/>
  </r>
  <r>
    <x v="11"/>
    <n v="6"/>
    <n v="470118.58550000004"/>
    <n v="916.32"/>
    <n v="920.82799999999997"/>
    <n v="407338.48200000002"/>
    <n v="915.36"/>
    <n v="935.596"/>
    <n v="0"/>
    <n v="0"/>
  </r>
  <r>
    <x v="11"/>
    <n v="7"/>
    <n v="470608.28450000001"/>
    <n v="1121.3499999999999"/>
    <n v="1126.8620000000001"/>
    <n v="407482.41875000001"/>
    <n v="1162.787"/>
    <n v="1191.7329999999999"/>
    <n v="0"/>
    <n v="0"/>
  </r>
  <r>
    <x v="11"/>
    <n v="8"/>
    <n v="471281.43825000006"/>
    <n v="1110.117"/>
    <n v="1115.4069999999999"/>
    <n v="407921.51250000001"/>
    <n v="1152.3679999999999"/>
    <n v="1180.174"/>
    <n v="0"/>
    <n v="0"/>
  </r>
  <r>
    <x v="11"/>
    <n v="9"/>
    <n v="470154.66749999998"/>
    <n v="1045.4970000000001"/>
    <n v="1050.251"/>
    <n v="407353.30050000001"/>
    <n v="1047.384"/>
    <n v="1071.2829999999999"/>
    <n v="0"/>
    <n v="0"/>
  </r>
  <r>
    <x v="11"/>
    <n v="10"/>
    <n v="470378.6275"/>
    <n v="743.44399999999996"/>
    <n v="749.27499999999998"/>
    <n v="407610.44075000001"/>
    <n v="683.00099999999998"/>
    <n v="697.37199999999996"/>
    <n v="0"/>
    <n v="0"/>
  </r>
  <r>
    <x v="11"/>
    <n v="11"/>
    <n v="469987.05249999999"/>
    <n v="809.25300000000004"/>
    <n v="830.87"/>
    <n v="407072.72725"/>
    <n v="618.80600000000004"/>
    <n v="650.62900000000002"/>
    <n v="10159.710113892483"/>
    <n v="12954.275399276741"/>
  </r>
  <r>
    <x v="11"/>
    <n v="12"/>
    <n v="470982.717"/>
    <n v="1224.807"/>
    <n v="1277.307"/>
    <n v="407981.10375000001"/>
    <n v="793.75900000000001"/>
    <n v="862.51599999999996"/>
    <n v="24726.592642500003"/>
    <n v="28051.55675053873"/>
  </r>
  <r>
    <x v="12"/>
    <n v="1"/>
    <n v="471773.84250000003"/>
    <n v="1506.2750000000001"/>
    <n v="1583.037"/>
    <n v="408557.67725000007"/>
    <n v="905.19799999999998"/>
    <n v="1001.784"/>
    <n v="36214.303697984978"/>
    <n v="39460.951814868509"/>
  </r>
  <r>
    <x v="12"/>
    <n v="2"/>
    <n v="471767.53700000007"/>
    <n v="1451.8019999999999"/>
    <n v="1522.9770000000001"/>
    <n v="408677.364"/>
    <n v="849.44899999999996"/>
    <n v="938.452"/>
    <n v="33578.054445975089"/>
    <n v="36373.511428092017"/>
  </r>
  <r>
    <x v="12"/>
    <n v="3"/>
    <n v="472484.35725"/>
    <n v="1116.644"/>
    <n v="1160.0550000000001"/>
    <n v="409534.59199999995"/>
    <n v="692.51099999999997"/>
    <n v="749.22199999999998"/>
    <n v="20511.018432579778"/>
    <n v="23225.116246912003"/>
  </r>
  <r>
    <x v="12"/>
    <n v="4"/>
    <n v="472047.89199999999"/>
    <n v="904.44399999999996"/>
    <n v="926.61699999999996"/>
    <n v="409341.08925000002"/>
    <n v="642.67200000000003"/>
    <n v="675.57299999999998"/>
    <n v="10466.717909316001"/>
    <n v="13467.731177414231"/>
  </r>
  <r>
    <x v="12"/>
    <n v="5"/>
    <n v="472306.32149999996"/>
    <n v="735.51499999999999"/>
    <n v="742.44299999999998"/>
    <n v="409452.84474999999"/>
    <n v="638.35199999999998"/>
    <n v="653.73699999999997"/>
    <n v="0"/>
    <n v="0"/>
  </r>
  <r>
    <x v="12"/>
    <n v="6"/>
    <n v="472755.00925"/>
    <n v="913.81299999999999"/>
    <n v="918.40800000000002"/>
    <n v="410088.89175000007"/>
    <n v="913.17600000000004"/>
    <n v="933.92600000000004"/>
    <n v="0"/>
    <n v="0"/>
  </r>
  <r>
    <x v="12"/>
    <n v="7"/>
    <n v="473238.76649999997"/>
    <n v="1118.4590000000001"/>
    <n v="1124.059"/>
    <n v="410231.24849999999"/>
    <n v="1159.8140000000001"/>
    <n v="1189.482"/>
    <n v="0"/>
    <n v="0"/>
  </r>
  <r>
    <x v="12"/>
    <n v="8"/>
    <n v="473905.84574999998"/>
    <n v="1107.3630000000001"/>
    <n v="1112.7370000000001"/>
    <n v="410668.59600000002"/>
    <n v="1149.5239999999999"/>
    <n v="1178.0229999999999"/>
    <n v="0"/>
    <n v="0"/>
  </r>
  <r>
    <x v="12"/>
    <n v="9"/>
    <n v="472772.875"/>
    <n v="1042.8"/>
    <n v="1047.634"/>
    <n v="410098.46325000003"/>
    <n v="1044.826"/>
    <n v="1069.3230000000001"/>
    <n v="0"/>
    <n v="0"/>
  </r>
  <r>
    <x v="12"/>
    <n v="10"/>
    <n v="472990.49849999999"/>
    <n v="741.399"/>
    <n v="747.39200000000005"/>
    <n v="410353.49199999997"/>
    <n v="681.70699999999999"/>
    <n v="696.47400000000005"/>
    <n v="0"/>
    <n v="0"/>
  </r>
  <r>
    <x v="12"/>
    <n v="11"/>
    <n v="472592.45849999995"/>
    <n v="806.60599999999999"/>
    <n v="828.89800000000002"/>
    <n v="409813.49199999997"/>
    <n v="617.51400000000001"/>
    <n v="650.29"/>
    <n v="10535.031084882014"/>
    <n v="13432.04701379198"/>
  </r>
  <r>
    <x v="12"/>
    <n v="12"/>
    <n v="473581.53474999999"/>
    <n v="1220.556"/>
    <n v="1274.702"/>
    <n v="410719.40075000003"/>
    <n v="791.68399999999997"/>
    <n v="862.51199999999994"/>
    <n v="25642.54578057348"/>
    <n v="29090.433716320993"/>
  </r>
  <r>
    <x v="13"/>
    <n v="1"/>
    <n v="474365.93550000002"/>
    <n v="1501.3240000000001"/>
    <n v="1580.3689999999999"/>
    <n v="411293.10850000003"/>
    <n v="902.952"/>
    <n v="1002.338"/>
    <n v="37496.255371597428"/>
    <n v="40876.776881380989"/>
  </r>
  <r>
    <x v="13"/>
    <n v="2"/>
    <n v="474352.77499999997"/>
    <n v="1453.5550000000001"/>
    <n v="1527.268"/>
    <n v="411409.53025000001"/>
    <n v="850.923"/>
    <n v="943.04"/>
    <n v="34965.966103574981"/>
    <n v="37897.811698039237"/>
  </r>
  <r>
    <x v="13"/>
    <n v="3"/>
    <n v="475062.61549999996"/>
    <n v="1161.373"/>
    <n v="1209.0340000000001"/>
    <n v="412263.11699999997"/>
    <n v="719.48599999999999"/>
    <n v="781.68899999999996"/>
    <n v="22641.959317345525"/>
    <n v="25644.002666750985"/>
  </r>
  <r>
    <x v="13"/>
    <n v="4"/>
    <n v="474619.05024999997"/>
    <n v="901.95299999999997"/>
    <n v="924.78099999999995"/>
    <n v="412066.11725000001"/>
    <n v="641.59799999999996"/>
    <n v="675.44600000000003"/>
    <n v="10834.603679106987"/>
    <n v="13947.61393667803"/>
  </r>
  <r>
    <x v="13"/>
    <n v="5"/>
    <n v="474870.26375000004"/>
    <n v="733.64800000000002"/>
    <n v="740.76400000000001"/>
    <n v="412174.49275000003"/>
    <n v="637.40200000000004"/>
    <n v="653.20699999999999"/>
    <n v="0"/>
    <n v="0"/>
  </r>
  <r>
    <x v="13"/>
    <n v="6"/>
    <n v="475311.62599999999"/>
    <n v="911.61199999999997"/>
    <n v="916.29"/>
    <n v="412807.28399999999"/>
    <n v="911.45"/>
    <n v="932.71900000000005"/>
    <n v="0"/>
    <n v="0"/>
  </r>
  <r>
    <x v="13"/>
    <n v="7"/>
    <n v="475787.92949999997"/>
    <n v="1115.9549999999999"/>
    <n v="1121.6369999999999"/>
    <n v="412946.23024999996"/>
    <n v="1157.4570000000001"/>
    <n v="1187.857"/>
    <n v="0"/>
    <n v="0"/>
  </r>
  <r>
    <x v="13"/>
    <n v="8"/>
    <n v="476447.43400000001"/>
    <n v="1104.9839999999999"/>
    <n v="1110.4369999999999"/>
    <n v="413380.02525000001"/>
    <n v="1147.297"/>
    <n v="1176.499"/>
    <n v="0"/>
    <n v="0"/>
  </r>
  <r>
    <x v="13"/>
    <n v="9"/>
    <n v="475306.77225000004"/>
    <n v="1040.463"/>
    <n v="1045.373"/>
    <n v="412806.19124999997"/>
    <n v="1042.8699999999999"/>
    <n v="1067.973"/>
    <n v="0"/>
    <n v="0"/>
  </r>
  <r>
    <x v="13"/>
    <n v="10"/>
    <n v="475516.57899999997"/>
    <n v="739.57600000000002"/>
    <n v="745.726"/>
    <n v="413057.40800000005"/>
    <n v="680.76499999999999"/>
    <n v="695.92899999999997"/>
    <n v="0"/>
    <n v="0"/>
  </r>
  <r>
    <x v="13"/>
    <n v="11"/>
    <n v="475110.60225"/>
    <n v="804.14099999999996"/>
    <n v="827.09"/>
    <n v="412513.47699999996"/>
    <n v="616.51400000000001"/>
    <n v="650.23599999999999"/>
    <n v="10903.313211035284"/>
    <n v="13910.779471393989"/>
  </r>
  <r>
    <x v="13"/>
    <n v="12"/>
    <n v="476091.62650000001"/>
    <n v="1216.491"/>
    <n v="1272.2370000000001"/>
    <n v="413415.34850000002"/>
    <n v="789.94100000000003"/>
    <n v="862.82100000000003"/>
    <n v="26540.203810869047"/>
    <n v="30129.710598680002"/>
  </r>
  <r>
    <x v="14"/>
    <n v="1"/>
    <n v="476867.85749999998"/>
    <n v="1496.5229999999999"/>
    <n v="1577.7929999999999"/>
    <n v="413985.06099999999"/>
    <n v="900.98"/>
    <n v="1003.144"/>
    <n v="38755.05077902499"/>
    <n v="42294.369772003993"/>
  </r>
  <r>
    <x v="14"/>
    <n v="2"/>
    <n v="476846.41324999998"/>
    <n v="1442.789"/>
    <n v="1518.144"/>
    <n v="414097.54925000004"/>
    <n v="845.58600000000001"/>
    <n v="939.726"/>
    <n v="35932.761470453755"/>
    <n v="38983.143286394996"/>
  </r>
  <r>
    <x v="14"/>
    <n v="3"/>
    <n v="477547.86250000005"/>
    <n v="1110.192"/>
    <n v="1156.152"/>
    <n v="414947.26249999995"/>
    <n v="689.83399999999995"/>
    <n v="749.81700000000001"/>
    <n v="21948.099760500023"/>
    <n v="24889.781646537525"/>
  </r>
  <r>
    <x v="14"/>
    <n v="4"/>
    <n v="477095.78174999997"/>
    <n v="899.58199999999999"/>
    <n v="923.048"/>
    <n v="414746.40349999996"/>
    <n v="640.74900000000002"/>
    <n v="675.53599999999994"/>
    <n v="11195.529614545503"/>
    <n v="14427.783138554465"/>
  </r>
  <r>
    <x v="14"/>
    <n v="5"/>
    <n v="477338.36225000001"/>
    <n v="731.91700000000003"/>
    <n v="739.21799999999996"/>
    <n v="414850.95500000002"/>
    <n v="636.70399999999995"/>
    <n v="652.92999999999995"/>
    <n v="0"/>
    <n v="0"/>
  </r>
  <r>
    <x v="14"/>
    <n v="6"/>
    <n v="477770.97824999999"/>
    <n v="909.66200000000003"/>
    <n v="914.423"/>
    <n v="415479.94500000001"/>
    <n v="910.14099999999996"/>
    <n v="931.94200000000001"/>
    <n v="0"/>
    <n v="0"/>
  </r>
  <r>
    <x v="14"/>
    <n v="7"/>
    <n v="478238.45399999997"/>
    <n v="1113.777"/>
    <n v="1119.5440000000001"/>
    <n v="415615.13375000004"/>
    <n v="1155.6220000000001"/>
    <n v="1186.7729999999999"/>
    <n v="0"/>
    <n v="0"/>
  </r>
  <r>
    <x v="14"/>
    <n v="8"/>
    <n v="478889.05349999998"/>
    <n v="1102.905"/>
    <n v="1108.4390000000001"/>
    <n v="416045.20275"/>
    <n v="1145.539"/>
    <n v="1175.461"/>
    <n v="0"/>
    <n v="0"/>
  </r>
  <r>
    <x v="14"/>
    <n v="9"/>
    <n v="477739.41224999999"/>
    <n v="1038.383"/>
    <n v="1043.3699999999999"/>
    <n v="415467.68549999996"/>
    <n v="1041.3109999999999"/>
    <n v="1067.0340000000001"/>
    <n v="0"/>
    <n v="0"/>
  </r>
  <r>
    <x v="14"/>
    <n v="10"/>
    <n v="477940.17850000004"/>
    <n v="737.86599999999999"/>
    <n v="744.17"/>
    <n v="415715.27"/>
    <n v="680.01"/>
    <n v="695.57100000000003"/>
    <n v="0"/>
    <n v="0"/>
  </r>
  <r>
    <x v="14"/>
    <n v="11"/>
    <n v="477525.10375000001"/>
    <n v="801.73900000000003"/>
    <n v="825.32600000000002"/>
    <n v="415167.76550000004"/>
    <n v="615.62900000000002"/>
    <n v="650.28200000000004"/>
    <n v="11263.384622151245"/>
    <n v="14386.808577871509"/>
  </r>
  <r>
    <x v="14"/>
    <n v="12"/>
    <n v="478496.97525000002"/>
    <n v="1212.4880000000001"/>
    <n v="1269.789"/>
    <n v="416066.11300000001"/>
    <n v="788.29499999999996"/>
    <n v="863.18899999999996"/>
    <n v="27418.355178800219"/>
    <n v="31160.855467022"/>
  </r>
  <r>
    <x v="15"/>
    <n v="1"/>
    <n v="479264.01325000002"/>
    <n v="1491.684"/>
    <n v="1575.1220000000001"/>
    <n v="416632.17975000001"/>
    <n v="899.03899999999999"/>
    <n v="1003.921"/>
    <n v="39988.830737553551"/>
    <n v="43697.216276539526"/>
  </r>
  <r>
    <x v="15"/>
    <n v="2"/>
    <n v="479233.33850000001"/>
    <n v="1438.3040000000001"/>
    <n v="1515.67"/>
    <n v="416740.89474999998"/>
    <n v="843.82299999999998"/>
    <n v="940.47"/>
    <n v="37076.366466390995"/>
    <n v="40276.757254903263"/>
  </r>
  <r>
    <x v="15"/>
    <n v="3"/>
    <n v="479925.51975000004"/>
    <n v="1106.9870000000001"/>
    <n v="1154.173"/>
    <n v="417586.71074999997"/>
    <n v="688.66800000000001"/>
    <n v="750.24800000000005"/>
    <n v="22645.765574923462"/>
    <n v="25714.989647985014"/>
  </r>
  <r>
    <x v="15"/>
    <n v="4"/>
    <n v="479464.15425000002"/>
    <n v="897.19899999999996"/>
    <n v="921.28700000000003"/>
    <n v="417381.86499999999"/>
    <n v="639.97500000000002"/>
    <n v="675.68499999999995"/>
    <n v="11549.332547574038"/>
    <n v="14904.706399149967"/>
  </r>
  <r>
    <x v="15"/>
    <n v="5"/>
    <n v="479697.43399999995"/>
    <n v="730.19299999999998"/>
    <n v="737.67399999999998"/>
    <n v="417482.32149999996"/>
    <n v="636.08100000000002"/>
    <n v="652.72199999999998"/>
    <n v="0"/>
    <n v="0"/>
  </r>
  <r>
    <x v="15"/>
    <n v="6"/>
    <n v="480120.73225"/>
    <n v="907.72699999999998"/>
    <n v="912.57100000000003"/>
    <n v="418107.13399999996"/>
    <n v="908.90499999999997"/>
    <n v="931.23299999999995"/>
    <n v="0"/>
    <n v="0"/>
  </r>
  <r>
    <x v="15"/>
    <n v="7"/>
    <n v="480578.875"/>
    <n v="1111.6199999999999"/>
    <n v="1117.472"/>
    <n v="418237.80774999998"/>
    <n v="1153.874"/>
    <n v="1185.7739999999999"/>
    <n v="0"/>
    <n v="0"/>
  </r>
  <r>
    <x v="15"/>
    <n v="8"/>
    <n v="481220.12624999997"/>
    <n v="1100.857"/>
    <n v="1106.473"/>
    <n v="418663.03674999997"/>
    <n v="1143.8920000000001"/>
    <n v="1174.5340000000001"/>
    <n v="0"/>
    <n v="0"/>
  </r>
  <r>
    <x v="15"/>
    <n v="9"/>
    <n v="480061.12175000005"/>
    <n v="1036.3510000000001"/>
    <n v="1041.4159999999999"/>
    <n v="418080.36025000003"/>
    <n v="1039.8969999999999"/>
    <n v="1066.24"/>
    <n v="0"/>
    <n v="0"/>
  </r>
  <r>
    <x v="15"/>
    <n v="10"/>
    <n v="480252.59049999999"/>
    <n v="736.20799999999997"/>
    <n v="742.66300000000001"/>
    <n v="418322.75274999999"/>
    <n v="679.38699999999994"/>
    <n v="695.34299999999996"/>
    <n v="0"/>
    <n v="0"/>
  </r>
  <r>
    <x v="15"/>
    <n v="11"/>
    <n v="479828.27824999997"/>
    <n v="799.42100000000005"/>
    <n v="823.63499999999999"/>
    <n v="417770.016"/>
    <n v="614.89800000000002"/>
    <n v="650.47199999999998"/>
    <n v="11618.561929545471"/>
    <n v="14861.750549183982"/>
  </r>
  <r>
    <x v="15"/>
    <n v="12"/>
    <n v="480790.97"/>
    <n v="1208.645"/>
    <n v="1267.4739999999999"/>
    <n v="418663.09875"/>
    <n v="786.86300000000006"/>
    <n v="863.755"/>
    <n v="28284.451974129974"/>
    <n v="32191.842989084973"/>
  </r>
  <r>
    <x v="16"/>
    <n v="1"/>
    <n v="481548.88549999997"/>
    <n v="1486.8579999999999"/>
    <n v="1572.414"/>
    <n v="419224.11599999998"/>
    <n v="897.20699999999999"/>
    <n v="1004.771"/>
    <n v="41199.396447838015"/>
    <n v="45093.422813423982"/>
  </r>
  <r>
    <x v="16"/>
    <n v="2"/>
    <n v="481509.14225000003"/>
    <n v="1433.847"/>
    <n v="1513.1769999999999"/>
    <n v="419327.98824999999"/>
    <n v="842.14800000000002"/>
    <n v="941.26499999999999"/>
    <n v="38198.120254692461"/>
    <n v="41562.532211375234"/>
  </r>
  <r>
    <x v="16"/>
    <n v="3"/>
    <n v="482192.30549999996"/>
    <n v="1103.8219999999999"/>
    <n v="1152.2059999999999"/>
    <n v="420169.16375000001"/>
    <n v="687.57100000000003"/>
    <n v="750.72400000000005"/>
    <n v="23330.392509312005"/>
    <n v="26534.943198303758"/>
  </r>
  <r>
    <x v="16"/>
    <n v="4"/>
    <n v="481721.96875"/>
    <n v="894.85299999999995"/>
    <n v="919.55"/>
    <n v="419959.49575"/>
    <n v="639.27300000000002"/>
    <n v="675.89200000000005"/>
    <n v="11897.087462218753"/>
    <n v="15378.496774869262"/>
  </r>
  <r>
    <x v="16"/>
    <n v="5"/>
    <n v="481946.32"/>
    <n v="728.49900000000002"/>
    <n v="736.15800000000002"/>
    <n v="420054.96525000001"/>
    <n v="635.524"/>
    <n v="652.57799999999997"/>
    <n v="0"/>
    <n v="0"/>
  </r>
  <r>
    <x v="16"/>
    <n v="6"/>
    <n v="482360.73175000004"/>
    <n v="905.81600000000003"/>
    <n v="910.74599999999998"/>
    <n v="420674.61800000002"/>
    <n v="907.73500000000001"/>
    <n v="930.59500000000003"/>
    <n v="0"/>
    <n v="0"/>
  </r>
  <r>
    <x v="16"/>
    <n v="7"/>
    <n v="482810.02275"/>
    <n v="1109.508"/>
    <n v="1115.452"/>
    <n v="420800.12075"/>
    <n v="1152.2070000000001"/>
    <n v="1184.8610000000001"/>
    <n v="0"/>
    <n v="0"/>
  </r>
  <r>
    <x v="16"/>
    <n v="8"/>
    <n v="483442.45500000002"/>
    <n v="1098.876"/>
    <n v="1104.58"/>
    <n v="421220.16575000004"/>
    <n v="1142.3340000000001"/>
    <n v="1173.702"/>
    <n v="0"/>
    <n v="0"/>
  </r>
  <r>
    <x v="16"/>
    <n v="9"/>
    <n v="482274.66275000002"/>
    <n v="1034.4090000000001"/>
    <n v="1039.557"/>
    <n v="420632.29399999999"/>
    <n v="1038.588"/>
    <n v="1065.557"/>
    <n v="0"/>
    <n v="0"/>
  </r>
  <r>
    <x v="16"/>
    <n v="10"/>
    <n v="482457.33825000003"/>
    <n v="734.61"/>
    <n v="741.21500000000003"/>
    <n v="420869.32475000003"/>
    <n v="678.84900000000005"/>
    <n v="695.19899999999996"/>
    <n v="0"/>
    <n v="0"/>
  </r>
  <r>
    <x v="16"/>
    <n v="11"/>
    <n v="482024.22525000002"/>
    <n v="797.15200000000004"/>
    <n v="821.97799999999995"/>
    <n v="420311.06225000002"/>
    <n v="614.24400000000003"/>
    <n v="650.726"/>
    <n v="11966.733416056457"/>
    <n v="15333.788173004488"/>
  </r>
  <r>
    <x v="16"/>
    <n v="12"/>
    <n v="482978.11050000001"/>
    <n v="1204.8309999999999"/>
    <n v="1265.152"/>
    <n v="421198.462"/>
    <n v="785.49800000000005"/>
    <n v="864.35599999999999"/>
    <n v="29133.722603470567"/>
    <n v="33214.868316395979"/>
  </r>
  <r>
    <x v="17"/>
    <n v="1"/>
    <n v="483727.239"/>
    <n v="1482.085"/>
    <n v="1569.731"/>
    <n v="421753.7415"/>
    <n v="895.399"/>
    <n v="1005.62"/>
    <n v="42396.757589393979"/>
    <n v="46486.119141871503"/>
  </r>
  <r>
    <x v="17"/>
    <n v="2"/>
    <n v="483678.72750000004"/>
    <n v="1435.6780000000001"/>
    <n v="1517.413"/>
    <n v="421851.81300000002"/>
    <n v="844"/>
    <n v="946.15899999999999"/>
    <n v="39533.48079221246"/>
    <n v="43095.959364267001"/>
  </r>
  <r>
    <x v="17"/>
    <n v="3"/>
    <n v="484353.13949999999"/>
    <n v="1148.008"/>
    <n v="1200.855"/>
    <n v="422687.12375000003"/>
    <n v="714.63800000000003"/>
    <n v="783.62199999999996"/>
    <n v="25596.610363156491"/>
    <n v="29158.648544769971"/>
  </r>
  <r>
    <x v="17"/>
    <n v="4"/>
    <n v="483874.10225"/>
    <n v="892.46600000000001"/>
    <n v="917.76400000000001"/>
    <n v="422471.58625000005"/>
    <n v="638.56700000000001"/>
    <n v="676.08699999999999"/>
    <n v="12241.047038720502"/>
    <n v="15851.133916099994"/>
  </r>
  <r>
    <x v="17"/>
    <n v="5"/>
    <n v="484089.80050000001"/>
    <n v="726.74400000000003"/>
    <n v="734.58"/>
    <n v="422561.16975"/>
    <n v="634.94200000000001"/>
    <n v="652.40599999999995"/>
    <n v="0"/>
    <n v="0"/>
  </r>
  <r>
    <x v="17"/>
    <n v="6"/>
    <n v="484495.60400000005"/>
    <n v="903.83799999999997"/>
    <n v="908.85500000000002"/>
    <n v="423174.93099999998"/>
    <n v="906.51199999999994"/>
    <n v="929.90200000000004"/>
    <n v="0"/>
    <n v="0"/>
  </r>
  <r>
    <x v="17"/>
    <n v="7"/>
    <n v="484936.37025000004"/>
    <n v="1107.3219999999999"/>
    <n v="1113.3589999999999"/>
    <n v="423294.50400000002"/>
    <n v="1150.4590000000001"/>
    <n v="1183.867"/>
    <n v="0"/>
    <n v="0"/>
  </r>
  <r>
    <x v="17"/>
    <n v="8"/>
    <n v="485560.35674999998"/>
    <n v="1096.8219999999999"/>
    <n v="1102.615"/>
    <n v="423708.57"/>
    <n v="1140.69"/>
    <n v="1172.7829999999999"/>
    <n v="0"/>
    <n v="0"/>
  </r>
  <r>
    <x v="17"/>
    <n v="9"/>
    <n v="484384.19425"/>
    <n v="1032.384"/>
    <n v="1037.616"/>
    <n v="423114.68225000001"/>
    <n v="1037.181"/>
    <n v="1064.7760000000001"/>
    <n v="0"/>
    <n v="0"/>
  </r>
  <r>
    <x v="17"/>
    <n v="10"/>
    <n v="484558.58225000004"/>
    <n v="732.96799999999996"/>
    <n v="739.72299999999996"/>
    <n v="423345.71600000001"/>
    <n v="678.25699999999995"/>
    <n v="694.99900000000002"/>
    <n v="0"/>
    <n v="0"/>
  </r>
  <r>
    <x v="17"/>
    <n v="11"/>
    <n v="484117.26274999999"/>
    <n v="794.90899999999999"/>
    <n v="820.34400000000005"/>
    <n v="422781.48725000001"/>
    <n v="613.57000000000005"/>
    <n v="650.95299999999997"/>
    <n v="12313.522578046279"/>
    <n v="15804.840337866717"/>
  </r>
  <r>
    <x v="17"/>
    <n v="12"/>
    <n v="485063.01674999995"/>
    <n v="1201.191"/>
    <n v="1262.9960000000001"/>
    <n v="423662.93875000003"/>
    <n v="784.15800000000002"/>
    <n v="864.96900000000005"/>
    <n v="29979.319750233775"/>
    <n v="34236.625743326273"/>
  </r>
  <r>
    <x v="18"/>
    <n v="1"/>
    <n v="485804.09025000001"/>
    <n v="1477.4949999999999"/>
    <n v="1567.2190000000001"/>
    <n v="424212.33074999996"/>
    <n v="893.6"/>
    <n v="1006.453"/>
    <n v="43588.286193591084"/>
    <n v="47873.634162129725"/>
  </r>
  <r>
    <x v="18"/>
    <n v="2"/>
    <n v="485747.59400000004"/>
    <n v="1425.181"/>
    <n v="1508.375"/>
    <n v="424304.5845"/>
    <n v="838.86599999999999"/>
    <n v="942.85699999999997"/>
    <n v="40411.285335235982"/>
    <n v="44123.858046739493"/>
  </r>
  <r>
    <x v="18"/>
    <n v="3"/>
    <n v="486414.092"/>
    <n v="1097.568"/>
    <n v="1148.307"/>
    <n v="425134.14649999997"/>
    <n v="685.40700000000004"/>
    <n v="751.66399999999999"/>
    <n v="24680.164613988014"/>
    <n v="28168.113144650477"/>
  </r>
  <r>
    <x v="18"/>
    <n v="4"/>
    <n v="485927.19324999995"/>
    <n v="890.11199999999997"/>
    <n v="916.00599999999997"/>
    <n v="424912.87149999995"/>
    <n v="637.85400000000004"/>
    <n v="676.26700000000005"/>
    <n v="12582.598742015502"/>
    <n v="16322.178132929503"/>
  </r>
  <r>
    <x v="18"/>
    <n v="5"/>
    <n v="486135.08250000002"/>
    <n v="725.00300000000004"/>
    <n v="733.01499999999999"/>
    <n v="424996.73800000001"/>
    <n v="634.37400000000002"/>
    <n v="652.24699999999996"/>
    <n v="0"/>
    <n v="0"/>
  </r>
  <r>
    <x v="18"/>
    <n v="6"/>
    <n v="486533.12575000001"/>
    <n v="901.91499999999996"/>
    <n v="907.01900000000001"/>
    <n v="425604.79200000002"/>
    <n v="905.38400000000001"/>
    <n v="929.30499999999995"/>
    <n v="0"/>
    <n v="0"/>
  </r>
  <r>
    <x v="18"/>
    <n v="7"/>
    <n v="486966.15524999995"/>
    <n v="1105.1990000000001"/>
    <n v="1111.33"/>
    <n v="425718.57749999996"/>
    <n v="1148.827"/>
    <n v="1182.989"/>
    <n v="0"/>
    <n v="0"/>
  </r>
  <r>
    <x v="18"/>
    <n v="8"/>
    <n v="487582.42524999997"/>
    <n v="1094.7929999999999"/>
    <n v="1100.6759999999999"/>
    <n v="426126.78974999994"/>
    <n v="1139.117"/>
    <n v="1171.932"/>
    <n v="0"/>
    <n v="0"/>
  </r>
  <r>
    <x v="18"/>
    <n v="9"/>
    <n v="486398.56599999999"/>
    <n v="1030.3309999999999"/>
    <n v="1035.6469999999999"/>
    <n v="425526.97224999999"/>
    <n v="1035.788"/>
    <n v="1064.0039999999999"/>
    <n v="0"/>
    <n v="0"/>
  </r>
  <r>
    <x v="18"/>
    <n v="10"/>
    <n v="486565.29"/>
    <n v="731.255"/>
    <n v="738.15700000000004"/>
    <n v="425752.09125"/>
    <n v="677.64400000000001"/>
    <n v="694.77300000000002"/>
    <n v="0"/>
    <n v="0"/>
  </r>
  <r>
    <x v="18"/>
    <n v="11"/>
    <n v="486116.33750000002"/>
    <n v="792.55399999999997"/>
    <n v="818.58600000000001"/>
    <n v="425181.96175000002"/>
    <n v="612.85199999999998"/>
    <n v="651.12300000000005"/>
    <n v="12654.58049780002"/>
    <n v="16272.138858134282"/>
  </r>
  <r>
    <x v="18"/>
    <n v="12"/>
    <n v="487054.48725000001"/>
    <n v="1197.3720000000001"/>
    <n v="1260.6310000000001"/>
    <n v="426057.52525000001"/>
    <n v="782.76400000000001"/>
    <n v="865.49800000000005"/>
    <n v="30810.579808947758"/>
    <n v="35249.443294033517"/>
  </r>
  <r>
    <x v="19"/>
    <n v="1"/>
    <n v="487788.00225000002"/>
    <n v="1472.7739999999999"/>
    <n v="1564.5170000000001"/>
    <n v="426601.09875"/>
    <n v="891.80100000000004"/>
    <n v="1007.242"/>
    <n v="44751.134690421837"/>
    <n v="49247.257440798712"/>
  </r>
  <r>
    <x v="19"/>
    <n v="2"/>
    <n v="487723.9915"/>
    <n v="1420.85"/>
    <n v="1505.9179999999999"/>
    <n v="426687.61100000003"/>
    <n v="837.23900000000003"/>
    <n v="943.61599999999999"/>
    <n v="41489.704508921997"/>
    <n v="45389.747995346988"/>
  </r>
  <r>
    <x v="19"/>
    <n v="3"/>
    <n v="488383.01550000004"/>
    <n v="1094.4559999999999"/>
    <n v="1146.3389999999999"/>
    <n v="427511.49575"/>
    <n v="684.33699999999999"/>
    <n v="752.11599999999999"/>
    <n v="25338.775993186522"/>
    <n v="28976.301670439247"/>
  </r>
  <r>
    <x v="19"/>
    <n v="4"/>
    <n v="487888.71600000001"/>
    <n v="887.74099999999999"/>
    <n v="914.21600000000001"/>
    <n v="427284.55975000001"/>
    <n v="637.16499999999996"/>
    <n v="676.45899999999995"/>
    <n v="12916.853756100012"/>
    <n v="16789.719490816493"/>
  </r>
  <r>
    <x v="19"/>
    <n v="5"/>
    <n v="488089.27500000002"/>
    <n v="723.25699999999995"/>
    <n v="731.44200000000001"/>
    <n v="427362.78350000002"/>
    <n v="633.84400000000005"/>
    <n v="652.12099999999998"/>
    <n v="0"/>
    <n v="0"/>
  </r>
  <r>
    <x v="19"/>
    <n v="6"/>
    <n v="488480.05499999993"/>
    <n v="899.99300000000005"/>
    <n v="905.18799999999999"/>
    <n v="427965.22224999999"/>
    <n v="904.31500000000005"/>
    <n v="928.76900000000001"/>
    <n v="0"/>
    <n v="0"/>
  </r>
  <r>
    <x v="19"/>
    <n v="7"/>
    <n v="488905.92799999996"/>
    <n v="1103.0889999999999"/>
    <n v="1109.32"/>
    <n v="428073.39624999999"/>
    <n v="1147.269"/>
    <n v="1182.1890000000001"/>
    <n v="0"/>
    <n v="0"/>
  </r>
  <r>
    <x v="19"/>
    <n v="8"/>
    <n v="489515.14449999999"/>
    <n v="1092.79"/>
    <n v="1098.769"/>
    <n v="428476.01175000001"/>
    <n v="1137.6220000000001"/>
    <n v="1171.164"/>
    <n v="0"/>
    <n v="0"/>
  </r>
  <r>
    <x v="19"/>
    <n v="9"/>
    <n v="488324.32949999999"/>
    <n v="1028.316"/>
    <n v="1033.72"/>
    <n v="427870.60174999997"/>
    <n v="1034.4760000000001"/>
    <n v="1063.316"/>
    <n v="0"/>
    <n v="0"/>
  </r>
  <r>
    <x v="19"/>
    <n v="10"/>
    <n v="488484.19999999995"/>
    <n v="729.59500000000003"/>
    <n v="736.64300000000003"/>
    <n v="428090.15400000004"/>
    <n v="677.08399999999995"/>
    <n v="694.59900000000005"/>
    <n v="0"/>
    <n v="0"/>
  </r>
  <r>
    <x v="19"/>
    <n v="11"/>
    <n v="488028.49174999993"/>
    <n v="790.28499999999997"/>
    <n v="816.90200000000004"/>
    <n v="427514.48100000003"/>
    <n v="612.18799999999999"/>
    <n v="651.33500000000004"/>
    <n v="12989.854364909785"/>
    <n v="16735.909387707023"/>
  </r>
  <r>
    <x v="19"/>
    <n v="12"/>
    <n v="488959.97924999997"/>
    <n v="1193.712"/>
    <n v="1258.396"/>
    <n v="428384.52574999997"/>
    <n v="781.43700000000001"/>
    <n v="866.06799999999998"/>
    <n v="31627.887297806981"/>
    <n v="36254.610798748232"/>
  </r>
  <r>
    <x v="20"/>
    <n v="1"/>
    <n v="489686.90649999998"/>
    <n v="1468.3320000000001"/>
    <n v="1562.077"/>
    <n v="428922.65850000002"/>
    <n v="890.12199999999996"/>
    <n v="1008.133"/>
    <n v="45905.699049842449"/>
    <n v="50617.591852243539"/>
  </r>
  <r>
    <x v="20"/>
    <n v="2"/>
    <n v="489616.37925"/>
    <n v="1416.7380000000001"/>
    <n v="1503.662"/>
    <n v="429003.80675000005"/>
    <n v="835.71400000000006"/>
    <n v="944.45899999999995"/>
    <n v="42559.41414992699"/>
    <n v="46652.018965028714"/>
  </r>
  <r>
    <x v="20"/>
    <n v="3"/>
    <n v="490268.95400000003"/>
    <n v="1091.482"/>
    <n v="1144.4970000000001"/>
    <n v="429822.41174999997"/>
    <n v="683.34299999999996"/>
    <n v="752.63"/>
    <n v="25991.608596310049"/>
    <n v="29781.105442922264"/>
  </r>
  <r>
    <x v="20"/>
    <n v="4"/>
    <n v="489768.26550000004"/>
    <n v="885.48400000000004"/>
    <n v="912.53499999999997"/>
    <n v="429590.23424999998"/>
    <n v="636.54"/>
    <n v="676.70799999999997"/>
    <n v="13248.721350040467"/>
    <n v="17255.780529354004"/>
  </r>
  <r>
    <x v="20"/>
    <n v="5"/>
    <n v="489962.4915"/>
    <n v="721.60299999999995"/>
    <n v="729.95899999999995"/>
    <n v="429663.25349999999"/>
    <n v="633.36699999999996"/>
    <n v="652.048"/>
    <n v="0"/>
    <n v="0"/>
  </r>
  <r>
    <x v="20"/>
    <n v="6"/>
    <n v="490346.99225000001"/>
    <n v="898.18600000000004"/>
    <n v="903.47400000000005"/>
    <n v="430260.51174999995"/>
    <n v="903.32899999999995"/>
    <n v="928.31700000000001"/>
    <n v="0"/>
    <n v="0"/>
  </r>
  <r>
    <x v="20"/>
    <n v="7"/>
    <n v="490766.62424999999"/>
    <n v="1101.1289999999999"/>
    <n v="1107.4649999999999"/>
    <n v="430363.51824999996"/>
    <n v="1145.866"/>
    <n v="1181.548"/>
    <n v="0"/>
    <n v="0"/>
  </r>
  <r>
    <x v="20"/>
    <n v="8"/>
    <n v="491369.63649999996"/>
    <n v="1090.944"/>
    <n v="1097.0229999999999"/>
    <n v="430760.96799999999"/>
    <n v="1136.3130000000001"/>
    <n v="1170.588"/>
    <n v="0"/>
    <n v="0"/>
  </r>
  <r>
    <x v="20"/>
    <n v="9"/>
    <n v="490172.65149999998"/>
    <n v="1026.462"/>
    <n v="1031.9580000000001"/>
    <n v="430150.39324999996"/>
    <n v="1033.367"/>
    <n v="1062.838"/>
    <n v="0"/>
    <n v="0"/>
  </r>
  <r>
    <x v="20"/>
    <n v="10"/>
    <n v="490326.39199999999"/>
    <n v="728.04100000000005"/>
    <n v="735.23599999999999"/>
    <n v="430364.78099999996"/>
    <n v="676.63599999999997"/>
    <n v="694.53899999999999"/>
    <n v="0"/>
    <n v="0"/>
  </r>
  <r>
    <x v="20"/>
    <n v="11"/>
    <n v="489864.59050000005"/>
    <n v="788.15"/>
    <n v="815.34900000000005"/>
    <n v="429783.94525000005"/>
    <n v="611.63099999999997"/>
    <n v="651.65200000000004"/>
    <n v="13323.826997009535"/>
    <n v="17200.383272850282"/>
  </r>
  <r>
    <x v="20"/>
    <n v="12"/>
    <n v="490790.02049999998"/>
    <n v="1190.278"/>
    <n v="1256.3810000000001"/>
    <n v="430648.82675000001"/>
    <n v="780.25900000000001"/>
    <n v="866.78200000000004"/>
    <n v="32442.69272511153"/>
    <n v="37261.028436890258"/>
  </r>
  <r>
    <x v="21"/>
    <n v="1"/>
    <n v="491510.95449999999"/>
    <n v="1464.079"/>
    <n v="1559.8119999999999"/>
    <n v="431181.87524999998"/>
    <n v="888.53099999999995"/>
    <n v="1009.093"/>
    <n v="47053.81820714847"/>
    <n v="51984.149243890504"/>
  </r>
  <r>
    <x v="21"/>
    <n v="2"/>
    <n v="491434.49450000003"/>
    <n v="1418.9770000000001"/>
    <n v="1508.2539999999999"/>
    <n v="431258.01474999997"/>
    <n v="837.72799999999995"/>
    <n v="949.47400000000005"/>
    <n v="43873.797365476414"/>
    <n v="48191.358116253541"/>
  </r>
  <r>
    <x v="21"/>
    <n v="3"/>
    <n v="492081.19574999996"/>
    <n v="1135.3900000000001"/>
    <n v="1193.114"/>
    <n v="432071.67374999996"/>
    <n v="710.29399999999998"/>
    <n v="785.75099999999998"/>
    <n v="28404.894943472962"/>
    <n v="32602.832286153745"/>
  </r>
  <r>
    <x v="21"/>
    <n v="4"/>
    <n v="491574.70274999994"/>
    <n v="883.31799999999998"/>
    <n v="910.94100000000003"/>
    <n v="431834.5895"/>
    <n v="635.95000000000005"/>
    <n v="676.98599999999999"/>
    <n v="13578.768014063271"/>
    <n v="17720.764214721978"/>
  </r>
  <r>
    <x v="21"/>
    <n v="5"/>
    <n v="491763.19025000004"/>
    <n v="720.01"/>
    <n v="728.53700000000003"/>
    <n v="431902.73850000004"/>
    <n v="632.91800000000001"/>
    <n v="652"/>
    <n v="0"/>
    <n v="0"/>
  </r>
  <r>
    <x v="21"/>
    <n v="6"/>
    <n v="492142.01650000003"/>
    <n v="896.46500000000003"/>
    <n v="901.84400000000005"/>
    <n v="432495.152"/>
    <n v="902.40200000000004"/>
    <n v="927.91899999999998"/>
    <n v="0"/>
    <n v="0"/>
  </r>
  <r>
    <x v="21"/>
    <n v="7"/>
    <n v="492556.0575"/>
    <n v="1099.2760000000001"/>
    <n v="1105.713"/>
    <n v="432593.32824999996"/>
    <n v="1144.5419999999999"/>
    <n v="1180.9780000000001"/>
    <n v="0"/>
    <n v="0"/>
  </r>
  <r>
    <x v="21"/>
    <n v="8"/>
    <n v="493153.55925000005"/>
    <n v="1089.192"/>
    <n v="1095.3689999999999"/>
    <n v="432985.9705"/>
    <n v="1135.069"/>
    <n v="1170.068"/>
    <n v="0"/>
    <n v="0"/>
  </r>
  <r>
    <x v="21"/>
    <n v="9"/>
    <n v="491951.14175000001"/>
    <n v="1024.6859999999999"/>
    <n v="1030.2719999999999"/>
    <n v="432370.61125000002"/>
    <n v="1032.299"/>
    <n v="1062.393"/>
    <n v="0"/>
    <n v="0"/>
  </r>
  <r>
    <x v="21"/>
    <n v="10"/>
    <n v="492099.53875000001"/>
    <n v="726.51900000000001"/>
    <n v="733.85799999999995"/>
    <n v="432580.21575000003"/>
    <n v="676.19399999999996"/>
    <n v="694.47900000000004"/>
    <n v="0"/>
    <n v="0"/>
  </r>
  <r>
    <x v="21"/>
    <n v="11"/>
    <n v="491632.48049999995"/>
    <n v="786.04399999999998"/>
    <n v="813.81899999999996"/>
    <n v="431994.59700000001"/>
    <n v="611.07600000000002"/>
    <n v="651.96400000000006"/>
    <n v="13655.092145887487"/>
    <n v="17663.395082136016"/>
  </r>
  <r>
    <x v="21"/>
    <n v="12"/>
    <n v="492552.7365"/>
    <n v="1186.8810000000001"/>
    <n v="1254.385"/>
    <n v="432854.70750000002"/>
    <n v="779.09799999999996"/>
    <n v="867.49699999999996"/>
    <n v="33249.279924695955"/>
    <n v="38263.923288292506"/>
  </r>
  <r>
    <x v="22"/>
    <n v="1"/>
    <n v="493268.59049999993"/>
    <n v="1459.86"/>
    <n v="1557.559"/>
    <n v="433383.10574999999"/>
    <n v="886.91600000000005"/>
    <n v="1010.011"/>
    <n v="48191.848023259525"/>
    <n v="53347.293402296207"/>
  </r>
  <r>
    <x v="22"/>
    <n v="2"/>
    <n v="493187.14024999994"/>
    <n v="1408.9059999999999"/>
    <n v="1499.4960000000001"/>
    <n v="433454.70250000001"/>
    <n v="832.78300000000002"/>
    <n v="946.21100000000001"/>
    <n v="44677.823035247566"/>
    <n v="49165.899995169995"/>
  </r>
  <r>
    <x v="22"/>
    <n v="3"/>
    <n v="493828.93475000001"/>
    <n v="1085.7850000000001"/>
    <n v="1141.0350000000001"/>
    <n v="434263.93449999997"/>
    <n v="681.40200000000004"/>
    <n v="753.67200000000003"/>
    <n v="27284.048644937502"/>
    <n v="31384.254546314991"/>
  </r>
  <r>
    <x v="22"/>
    <n v="4"/>
    <n v="493317.62799999997"/>
    <n v="881.11300000000006"/>
    <n v="909.30200000000002"/>
    <n v="434022.46875"/>
    <n v="635.29399999999998"/>
    <n v="677.18899999999996"/>
    <n v="13906.130615691982"/>
    <n v="18183.371328281242"/>
  </r>
  <r>
    <x v="22"/>
    <n v="5"/>
    <n v="493501.38774999999"/>
    <n v="718.38099999999997"/>
    <n v="727.07600000000002"/>
    <n v="434086.2795"/>
    <n v="632.41800000000001"/>
    <n v="651.89599999999996"/>
    <n v="0"/>
    <n v="0"/>
  </r>
  <r>
    <x v="22"/>
    <n v="6"/>
    <n v="493875.56874999998"/>
    <n v="894.73099999999999"/>
    <n v="900.19799999999998"/>
    <n v="434674.42050000001"/>
    <n v="901.46100000000001"/>
    <n v="927.49900000000002"/>
    <n v="0"/>
    <n v="0"/>
  </r>
  <r>
    <x v="22"/>
    <n v="7"/>
    <n v="494285.04800000001"/>
    <n v="1097.4349999999999"/>
    <n v="1103.97"/>
    <n v="434768.34324999998"/>
    <n v="1143.2339999999999"/>
    <n v="1180.413"/>
    <n v="0"/>
    <n v="0"/>
  </r>
  <r>
    <x v="22"/>
    <n v="8"/>
    <n v="494878.06699999998"/>
    <n v="1087.4570000000001"/>
    <n v="1093.7270000000001"/>
    <n v="435156.75"/>
    <n v="1133.8409999999999"/>
    <n v="1169.5540000000001"/>
    <n v="0"/>
    <n v="0"/>
  </r>
  <r>
    <x v="22"/>
    <n v="9"/>
    <n v="493671.24100000004"/>
    <n v="1022.915"/>
    <n v="1028.588"/>
    <n v="434537.18475000001"/>
    <n v="1031.23"/>
    <n v="1061.9390000000001"/>
    <n v="0"/>
    <n v="0"/>
  </r>
  <r>
    <x v="22"/>
    <n v="10"/>
    <n v="493815.30550000002"/>
    <n v="724.97799999999995"/>
    <n v="732.46"/>
    <n v="434742.59875"/>
    <n v="675.71400000000006"/>
    <n v="694.37900000000002"/>
    <n v="0"/>
    <n v="0"/>
  </r>
  <r>
    <x v="22"/>
    <n v="11"/>
    <n v="493343.98624999996"/>
    <n v="783.93399999999997"/>
    <n v="812.279"/>
    <n v="434152.80724999995"/>
    <n v="610.476"/>
    <n v="652.22400000000005"/>
    <n v="13983.835290256262"/>
    <n v="18125.01139707302"/>
  </r>
  <r>
    <x v="22"/>
    <n v="12"/>
    <n v="494260.04874999996"/>
    <n v="1183.539"/>
    <n v="1252.433"/>
    <n v="435008.74924999999"/>
    <n v="777.90800000000002"/>
    <n v="868.16899999999998"/>
    <n v="34051.551798582499"/>
    <n v="39264.324716054238"/>
  </r>
  <r>
    <x v="23"/>
    <n v="1"/>
    <n v="494971.77549999999"/>
    <n v="1455.7180000000001"/>
    <n v="1555.3510000000001"/>
    <n v="435533.15074999997"/>
    <n v="885.29399999999998"/>
    <n v="1010.894"/>
    <n v="49315.522908391518"/>
    <n v="54702.963734200006"/>
  </r>
  <r>
    <x v="23"/>
    <n v="2"/>
    <n v="494886.26299999998"/>
    <n v="1405.077"/>
    <n v="1497.461"/>
    <n v="435600.92725000007"/>
    <n v="831.29700000000003"/>
    <n v="947.03300000000002"/>
    <n v="45719.572520992006"/>
    <n v="50414.708916206"/>
  </r>
  <r>
    <x v="23"/>
    <n v="3"/>
    <n v="495524.05625000002"/>
    <n v="1082.971"/>
    <n v="1139.3140000000001"/>
    <n v="436406.51174999995"/>
    <n v="680.39099999999996"/>
    <n v="754.13099999999997"/>
    <n v="27919.31190129379"/>
    <n v="32180.616176445001"/>
  </r>
  <r>
    <x v="23"/>
    <n v="4"/>
    <n v="495008.80700000003"/>
    <n v="878.91399999999999"/>
    <n v="907.65800000000002"/>
    <n v="436161.28775000002"/>
    <n v="634.61900000000003"/>
    <n v="677.36500000000001"/>
    <n v="14228.533148408014"/>
    <n v="18644.150406161491"/>
  </r>
  <r>
    <x v="23"/>
    <n v="5"/>
    <n v="495188.68124999997"/>
    <n v="716.73900000000003"/>
    <n v="725.59900000000005"/>
    <n v="436221.23475"/>
    <n v="631.90700000000004"/>
    <n v="651.77499999999998"/>
    <n v="0"/>
    <n v="0"/>
  </r>
  <r>
    <x v="23"/>
    <n v="6"/>
    <n v="495559.03099999996"/>
    <n v="892.99599999999998"/>
    <n v="898.54700000000003"/>
    <n v="436805.39775"/>
    <n v="900.53899999999999"/>
    <n v="927.09100000000001"/>
    <n v="0"/>
    <n v="0"/>
  </r>
  <r>
    <x v="23"/>
    <n v="7"/>
    <n v="495964.73025000002"/>
    <n v="1095.5989999999999"/>
    <n v="1102.2260000000001"/>
    <n v="436895.68374999997"/>
    <n v="1141.9739999999999"/>
    <n v="1179.885"/>
    <n v="0"/>
    <n v="0"/>
  </r>
  <r>
    <x v="23"/>
    <n v="8"/>
    <n v="496554.01775"/>
    <n v="1085.7149999999999"/>
    <n v="1092.0730000000001"/>
    <n v="437280.77799999993"/>
    <n v="1132.6610000000001"/>
    <n v="1169.078"/>
    <n v="0"/>
    <n v="0"/>
  </r>
  <r>
    <x v="23"/>
    <n v="9"/>
    <n v="495343.50800000003"/>
    <n v="1021.1180000000001"/>
    <n v="1026.874"/>
    <n v="436658.21175000002"/>
    <n v="1030.2"/>
    <n v="1061.5150000000001"/>
    <n v="0"/>
    <n v="0"/>
  </r>
  <r>
    <x v="23"/>
    <n v="10"/>
    <n v="495483.94725000003"/>
    <n v="723.39599999999996"/>
    <n v="731.01599999999996"/>
    <n v="436860.47649999999"/>
    <n v="675.21900000000005"/>
    <n v="694.25800000000004"/>
    <n v="0"/>
    <n v="0"/>
  </r>
  <r>
    <x v="23"/>
    <n v="11"/>
    <n v="495009.05799999996"/>
    <n v="781.78"/>
    <n v="810.68399999999997"/>
    <n v="436267.3885"/>
    <n v="609.83600000000001"/>
    <n v="652.43200000000002"/>
    <n v="14307.741812431997"/>
    <n v="18583.245680546002"/>
  </r>
  <r>
    <x v="23"/>
    <n v="12"/>
    <n v="495921.60450000002"/>
    <n v="1180.1569999999999"/>
    <n v="1250.412"/>
    <n v="437119.90350000001"/>
    <n v="776.65800000000002"/>
    <n v="868.75400000000002"/>
    <n v="34840.972324147551"/>
    <n v="40256.994632736008"/>
  </r>
  <r>
    <x v="24"/>
    <n v="1"/>
    <n v="496629.87449999998"/>
    <n v="1451.69"/>
    <n v="1553.2080000000001"/>
    <n v="437640.24175000004"/>
    <n v="883.76300000000003"/>
    <n v="1011.84"/>
    <n v="50416.871599491016"/>
    <n v="56051.649242614752"/>
  </r>
  <r>
    <x v="24"/>
    <n v="2"/>
    <n v="496540.96224999998"/>
    <n v="1401.346"/>
    <n v="1495.4770000000001"/>
    <n v="437703.32524999999"/>
    <n v="829.93600000000004"/>
    <n v="947.95899999999995"/>
    <n v="46739.897317554794"/>
    <n v="51659.059555980712"/>
  </r>
  <r>
    <x v="24"/>
    <n v="3"/>
    <n v="497175.41174999997"/>
    <n v="1080.204"/>
    <n v="1137.6130000000001"/>
    <n v="438503.60274999996"/>
    <n v="679.51400000000001"/>
    <n v="754.71299999999997"/>
    <n v="28542.343213155804"/>
    <n v="32975.032423197226"/>
  </r>
  <r>
    <x v="24"/>
    <n v="4"/>
    <n v="496656.902"/>
    <n v="876.726"/>
    <n v="906.01199999999994"/>
    <n v="438253.17749999999"/>
    <n v="634.05700000000002"/>
    <n v="677.64700000000005"/>
    <n v="14545.094031971972"/>
    <n v="19103.456007225013"/>
  </r>
  <r>
    <x v="24"/>
    <n v="5"/>
    <n v="496833.59724999999"/>
    <n v="715.09199999999998"/>
    <n v="724.11099999999999"/>
    <n v="438308.02299999999"/>
    <n v="631.49300000000005"/>
    <n v="651.74900000000002"/>
    <n v="0"/>
    <n v="0"/>
  </r>
  <r>
    <x v="24"/>
    <n v="6"/>
    <n v="497200.84450000001"/>
    <n v="891.26"/>
    <n v="896.89200000000005"/>
    <n v="438887.18075000006"/>
    <n v="899.74800000000005"/>
    <n v="926.80799999999999"/>
    <n v="0"/>
    <n v="0"/>
  </r>
  <r>
    <x v="24"/>
    <n v="7"/>
    <n v="497603.56199999998"/>
    <n v="1093.779"/>
    <n v="1100.4929999999999"/>
    <n v="438972.59100000001"/>
    <n v="1140.867"/>
    <n v="1179.5"/>
    <n v="0"/>
    <n v="0"/>
  </r>
  <r>
    <x v="24"/>
    <n v="8"/>
    <n v="498189.98275000002"/>
    <n v="1083.992"/>
    <n v="1090.4349999999999"/>
    <n v="439352.93349999998"/>
    <n v="1131.616"/>
    <n v="1168.7270000000001"/>
    <n v="0"/>
    <n v="0"/>
  </r>
  <r>
    <x v="24"/>
    <n v="9"/>
    <n v="496976.71574999997"/>
    <n v="1019.338"/>
    <n v="1025.172"/>
    <n v="438725.73625000002"/>
    <n v="1029.2809999999999"/>
    <n v="1061.193"/>
    <n v="0"/>
    <n v="0"/>
  </r>
  <r>
    <x v="24"/>
    <n v="10"/>
    <n v="497114.53850000002"/>
    <n v="721.81799999999998"/>
    <n v="729.57299999999998"/>
    <n v="438923.45374999999"/>
    <n v="674.79899999999998"/>
    <n v="694.20799999999997"/>
    <n v="0"/>
    <n v="0"/>
  </r>
  <r>
    <x v="24"/>
    <n v="11"/>
    <n v="496637.16700000002"/>
    <n v="779.64800000000002"/>
    <n v="809.096"/>
    <n v="438325.90074999997"/>
    <n v="609.28200000000004"/>
    <n v="652.71799999999996"/>
    <n v="14624.97129381599"/>
    <n v="19039.123824976967"/>
  </r>
  <r>
    <x v="24"/>
    <n v="12"/>
    <n v="497547.36025000003"/>
    <n v="1176.845"/>
    <n v="1248.425"/>
    <n v="439174.01899999997"/>
    <n v="775.54100000000005"/>
    <n v="869.45500000000004"/>
    <n v="35614.440046694966"/>
    <n v="41244.588820365992"/>
  </r>
  <r>
    <x v="25"/>
    <n v="1"/>
    <n v="498253.43799999997"/>
    <n v="1447.6130000000001"/>
    <n v="1550.9590000000001"/>
    <n v="439690.10399999993"/>
    <n v="882.22699999999998"/>
    <n v="1012.746"/>
    <n v="51492.499803548002"/>
    <n v="57387.912683975992"/>
  </r>
  <r>
    <x v="25"/>
    <n v="2"/>
    <n v="498162.48674999998"/>
    <n v="1403.662"/>
    <n v="1500.038"/>
    <n v="439749.08499999996"/>
    <n v="831.96900000000005"/>
    <n v="952.94299999999998"/>
    <n v="48010.907823017988"/>
    <n v="53198.205808789971"/>
  </r>
  <r>
    <x v="25"/>
    <n v="3"/>
    <n v="498795.04399999999"/>
    <n v="1123.5940000000001"/>
    <n v="1185.905"/>
    <n v="440545.39674999996"/>
    <n v="706.23500000000001"/>
    <n v="787.92399999999998"/>
    <n v="31080.417986683962"/>
    <n v="35987.712915110729"/>
  </r>
  <r>
    <x v="25"/>
    <n v="4"/>
    <n v="498274.79625000001"/>
    <n v="874.50800000000004"/>
    <n v="904.31899999999996"/>
    <n v="440291.12549999997"/>
    <n v="633.42700000000002"/>
    <n v="677.84699999999998"/>
    <n v="14854.069951008711"/>
    <n v="19557.73179470998"/>
  </r>
  <r>
    <x v="25"/>
    <n v="5"/>
    <n v="498449.90025000001"/>
    <n v="713.41700000000003"/>
    <n v="722.59100000000001"/>
    <n v="440342.24199999997"/>
    <n v="631.01599999999996"/>
    <n v="651.65300000000002"/>
    <n v="0"/>
    <n v="0"/>
  </r>
  <r>
    <x v="25"/>
    <n v="6"/>
    <n v="498815.69675"/>
    <n v="889.49599999999998"/>
    <n v="895.20799999999997"/>
    <n v="440917.7855"/>
    <n v="898.89300000000003"/>
    <n v="926.45399999999995"/>
    <n v="0"/>
    <n v="0"/>
  </r>
  <r>
    <x v="25"/>
    <n v="7"/>
    <n v="499217.09525000001"/>
    <n v="1091.923"/>
    <n v="1098.7249999999999"/>
    <n v="440999.71375"/>
    <n v="1139.694"/>
    <n v="1179.0419999999999"/>
    <n v="0"/>
    <n v="0"/>
  </r>
  <r>
    <x v="25"/>
    <n v="8"/>
    <n v="499802.32375000004"/>
    <n v="1082.2339999999999"/>
    <n v="1088.76"/>
    <n v="441376.69200000004"/>
    <n v="1130.509"/>
    <n v="1168.3050000000001"/>
    <n v="0"/>
    <n v="0"/>
  </r>
  <r>
    <x v="25"/>
    <n v="9"/>
    <n v="498587.98375000001"/>
    <n v="1017.521"/>
    <n v="1023.432"/>
    <n v="440746.24700000003"/>
    <n v="1028.3"/>
    <n v="1060.8009999999999"/>
    <n v="0"/>
    <n v="0"/>
  </r>
  <r>
    <x v="25"/>
    <n v="10"/>
    <n v="498724.84750000003"/>
    <n v="720.20500000000004"/>
    <n v="728.09100000000001"/>
    <n v="440940.783"/>
    <n v="674.31799999999998"/>
    <n v="694.09"/>
    <n v="0"/>
    <n v="0"/>
  </r>
  <r>
    <x v="25"/>
    <n v="11"/>
    <n v="498246.62699999998"/>
    <n v="777.47"/>
    <n v="807.44399999999996"/>
    <n v="440340.11325000005"/>
    <n v="608.66200000000003"/>
    <n v="652.923"/>
    <n v="14934.444397697967"/>
    <n v="19489.893752558241"/>
  </r>
  <r>
    <x v="25"/>
    <n v="12"/>
    <n v="499156.07299999997"/>
    <n v="1173.453"/>
    <n v="1246.3140000000001"/>
    <n v="441185.16850000003"/>
    <n v="774.34500000000003"/>
    <n v="870.04"/>
    <n v="36369.010634853053"/>
    <n v="42219.214699607473"/>
  </r>
  <r>
    <x v="26"/>
    <n v="1"/>
    <n v="499861.50575000001"/>
    <n v="1443.4860000000001"/>
    <n v="1548.6130000000001"/>
    <n v="441698.41749999998"/>
    <n v="880.66600000000005"/>
    <n v="1013.583"/>
    <n v="52548.940514980226"/>
    <n v="58709.228558847455"/>
  </r>
  <r>
    <x v="26"/>
    <n v="2"/>
    <n v="499770.00675"/>
    <n v="1393.739"/>
    <n v="1491.2139999999999"/>
    <n v="441754.76375000004"/>
    <n v="827.11800000000005"/>
    <n v="949.59900000000005"/>
    <n v="48715.081407956204"/>
    <n v="54106.565218863754"/>
  </r>
  <r>
    <x v="26"/>
    <n v="3"/>
    <n v="500402.10700000002"/>
    <n v="1074.5540000000001"/>
    <n v="1134"/>
    <n v="442548.65725000005"/>
    <n v="677.60799999999995"/>
    <n v="755.64599999999996"/>
    <n v="29746.903652721958"/>
    <n v="34535.612114475509"/>
  </r>
  <r>
    <x v="26"/>
    <n v="4"/>
    <n v="499881.5025"/>
    <n v="872.25400000000002"/>
    <n v="902.57500000000005"/>
    <n v="442292.04449999996"/>
    <n v="632.76800000000003"/>
    <n v="678.00199999999995"/>
    <n v="15156.907037302513"/>
    <n v="20006.638340912963"/>
  </r>
  <r>
    <x v="26"/>
    <n v="5"/>
    <n v="500056.34399999998"/>
    <n v="711.71299999999997"/>
    <n v="721.03899999999999"/>
    <n v="442340.90600000002"/>
    <n v="630.50599999999997"/>
    <n v="651.51800000000003"/>
    <n v="0"/>
    <n v="0"/>
  </r>
  <r>
    <x v="26"/>
    <n v="6"/>
    <n v="500421.96875"/>
    <n v="887.68299999999999"/>
    <n v="893.47400000000005"/>
    <n v="442914.26775"/>
    <n v="897.98699999999997"/>
    <n v="926.04200000000003"/>
    <n v="0"/>
    <n v="0"/>
  </r>
  <r>
    <x v="26"/>
    <n v="7"/>
    <n v="500823.30174999998"/>
    <n v="1089.9970000000001"/>
    <n v="1096.8869999999999"/>
    <n v="442994.10774999997"/>
    <n v="1138.452"/>
    <n v="1178.5029999999999"/>
    <n v="0"/>
    <n v="0"/>
  </r>
  <r>
    <x v="26"/>
    <n v="8"/>
    <n v="501408.56649999996"/>
    <n v="1080.403"/>
    <n v="1087.0129999999999"/>
    <n v="443369.09875"/>
    <n v="1129.33"/>
    <n v="1167.8030000000001"/>
    <n v="0"/>
    <n v="0"/>
  </r>
  <r>
    <x v="26"/>
    <n v="9"/>
    <n v="500194.35924999998"/>
    <n v="1015.6319999999999"/>
    <n v="1021.621"/>
    <n v="442736.76524999994"/>
    <n v="1027.248"/>
    <n v="1060.3309999999999"/>
    <n v="0"/>
    <n v="0"/>
  </r>
  <r>
    <x v="26"/>
    <n v="10"/>
    <n v="500331.44524999999"/>
    <n v="718.55100000000004"/>
    <n v="726.56500000000005"/>
    <n v="442929.45449999999"/>
    <n v="673.79399999999998"/>
    <n v="693.92399999999998"/>
    <n v="0"/>
    <n v="0"/>
  </r>
  <r>
    <x v="26"/>
    <n v="11"/>
    <n v="499853.53049999999"/>
    <n v="775.24599999999998"/>
    <n v="805.73199999999997"/>
    <n v="442326.97774999996"/>
    <n v="608.00599999999997"/>
    <n v="653.07600000000002"/>
    <n v="15238.534730822996"/>
    <n v="19935.67688719252"/>
  </r>
  <r>
    <x v="26"/>
    <n v="12"/>
    <n v="500763.36300000001"/>
    <n v="1169.992"/>
    <n v="1244.0989999999999"/>
    <n v="443170.27425000002"/>
    <n v="773.11199999999997"/>
    <n v="870.55700000000002"/>
    <n v="37110.070541840985"/>
    <n v="43184.727374291273"/>
  </r>
  <r>
    <x v="27"/>
    <n v="1"/>
    <n v="501469.23025000002"/>
    <n v="1439.3520000000001"/>
    <n v="1546.222"/>
    <n v="443681.83750000002"/>
    <n v="879.07500000000005"/>
    <n v="1014.3579999999999"/>
    <n v="53592.016636817447"/>
    <n v="60022.610022512461"/>
  </r>
  <r>
    <x v="27"/>
    <n v="2"/>
    <n v="501378.21049999999"/>
    <n v="1389.933"/>
    <n v="1489.0250000000001"/>
    <n v="443736.576"/>
    <n v="825.67100000000005"/>
    <n v="950.33399999999995"/>
    <n v="49682.569634866049"/>
    <n v="55317.532773887957"/>
  </r>
  <r>
    <x v="27"/>
    <n v="3"/>
    <n v="502010.83400000003"/>
    <n v="1071.7380000000001"/>
    <n v="1132.171"/>
    <n v="444528.92874999996"/>
    <n v="676.61300000000006"/>
    <n v="756.04200000000003"/>
    <n v="30338.020731121997"/>
    <n v="35308.488281683734"/>
  </r>
  <r>
    <x v="27"/>
    <n v="4"/>
    <n v="501490.73349999997"/>
    <n v="870.01499999999999"/>
    <n v="900.83900000000006"/>
    <n v="444270.7965"/>
    <n v="632.06299999999999"/>
    <n v="678.101"/>
    <n v="15457.950369404034"/>
    <n v="20453.338929267004"/>
  </r>
  <r>
    <x v="27"/>
    <n v="5"/>
    <n v="501666.06049999996"/>
    <n v="710.01300000000003"/>
    <n v="719.49"/>
    <n v="444318.15850000002"/>
    <n v="629.94299999999998"/>
    <n v="651.32600000000002"/>
    <n v="0"/>
    <n v="0"/>
  </r>
  <r>
    <x v="27"/>
    <n v="6"/>
    <n v="502032.15400000004"/>
    <n v="885.88499999999999"/>
    <n v="891.75900000000001"/>
    <n v="444890.05050000007"/>
    <n v="897.01700000000005"/>
    <n v="925.56399999999996"/>
    <n v="0"/>
    <n v="0"/>
  </r>
  <r>
    <x v="27"/>
    <n v="7"/>
    <n v="502433.88450000004"/>
    <n v="1088.116"/>
    <n v="1095.098"/>
    <n v="444968.44024999999"/>
    <n v="1137.1869999999999"/>
    <n v="1177.942"/>
    <n v="0"/>
    <n v="0"/>
  </r>
  <r>
    <x v="27"/>
    <n v="8"/>
    <n v="503019.47875000001"/>
    <n v="1078.633"/>
    <n v="1085.3320000000001"/>
    <n v="445341.99974999996"/>
    <n v="1128.171"/>
    <n v="1167.3209999999999"/>
    <n v="0"/>
    <n v="0"/>
  </r>
  <r>
    <x v="27"/>
    <n v="9"/>
    <n v="501805.53775000002"/>
    <n v="1013.8150000000001"/>
    <n v="1019.8869999999999"/>
    <n v="444708.24174999999"/>
    <n v="1026.24"/>
    <n v="1059.9069999999999"/>
    <n v="0"/>
    <n v="0"/>
  </r>
  <r>
    <x v="27"/>
    <n v="10"/>
    <n v="501942.78424999997"/>
    <n v="716.92499999999995"/>
    <n v="725.06600000000003"/>
    <n v="444899.45699999999"/>
    <n v="673.25900000000001"/>
    <n v="693.745"/>
    <n v="0"/>
    <n v="0"/>
  </r>
  <r>
    <x v="27"/>
    <n v="11"/>
    <n v="501464.93025000003"/>
    <n v="773.05200000000002"/>
    <n v="804.04100000000005"/>
    <n v="444295.45925000001"/>
    <n v="607.32600000000002"/>
    <n v="653.19799999999998"/>
    <n v="15539.896723517268"/>
    <n v="20380.721306715979"/>
  </r>
  <r>
    <x v="27"/>
    <n v="12"/>
    <n v="502374.72950000002"/>
    <n v="1166.5709999999999"/>
    <n v="1241.9000000000001"/>
    <n v="445137.18975000002"/>
    <n v="771.85400000000004"/>
    <n v="871.029"/>
    <n v="37843.38599850559"/>
    <n v="44146.4807934562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EE3388-CD73-420A-A35F-23DB396C0D6A}" name="PivotTable5" cacheId="20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1:C30" firstHeaderRow="0" firstDataRow="1" firstDataCol="1"/>
  <pivotFields count="10"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KU_MWh_Usage_Difference" fld="8" baseField="0" baseItem="0"/>
    <dataField name="Sum of LG&amp;E_MWh_Usage_Difference" fld="9" baseField="0" baseItem="0"/>
  </dataFields>
  <formats count="1"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F496-8820-44E2-8A29-F6FA6DE528AF}">
  <dimension ref="A1:E30"/>
  <sheetViews>
    <sheetView tabSelected="1" workbookViewId="0">
      <selection activeCell="E10" sqref="E10"/>
    </sheetView>
  </sheetViews>
  <sheetFormatPr defaultRowHeight="14.5" x14ac:dyDescent="0.35"/>
  <cols>
    <col min="1" max="1" width="12.6328125" bestFit="1" customWidth="1"/>
    <col min="2" max="2" width="32.26953125" bestFit="1" customWidth="1"/>
    <col min="3" max="3" width="34.453125" bestFit="1" customWidth="1"/>
    <col min="4" max="4" width="10.26953125" customWidth="1"/>
    <col min="5" max="5" width="27.36328125" bestFit="1" customWidth="1"/>
  </cols>
  <sheetData>
    <row r="1" spans="1:5" x14ac:dyDescent="0.35">
      <c r="A1" s="4" t="s">
        <v>14</v>
      </c>
      <c r="B1" t="s">
        <v>16</v>
      </c>
      <c r="C1" t="s">
        <v>17</v>
      </c>
      <c r="D1" t="s">
        <v>12</v>
      </c>
      <c r="E1" t="s">
        <v>18</v>
      </c>
    </row>
    <row r="2" spans="1:5" x14ac:dyDescent="0.35">
      <c r="A2" s="5">
        <v>2023</v>
      </c>
      <c r="B2" s="2">
        <v>54175.979286071561</v>
      </c>
      <c r="C2" s="2">
        <v>54581.68245082198</v>
      </c>
      <c r="D2">
        <f>A2</f>
        <v>2023</v>
      </c>
      <c r="E2" s="7">
        <f>SUM(B2:C2)/1000</f>
        <v>108.75766173689354</v>
      </c>
    </row>
    <row r="3" spans="1:5" x14ac:dyDescent="0.35">
      <c r="A3" s="5">
        <v>2024</v>
      </c>
      <c r="B3" s="2">
        <v>62509.263498021508</v>
      </c>
      <c r="C3" s="2">
        <v>64443.288598078216</v>
      </c>
      <c r="D3">
        <f t="shared" ref="D3:D29" si="0">A3</f>
        <v>2024</v>
      </c>
      <c r="E3" s="7">
        <f t="shared" ref="E3:E30" si="1">SUM(B3:C3)/1000</f>
        <v>126.95255209609972</v>
      </c>
    </row>
    <row r="4" spans="1:5" x14ac:dyDescent="0.35">
      <c r="A4" s="5">
        <v>2025</v>
      </c>
      <c r="B4" s="2">
        <v>69527.794113211959</v>
      </c>
      <c r="C4" s="2">
        <v>72894.573869077489</v>
      </c>
      <c r="D4">
        <f t="shared" si="0"/>
        <v>2025</v>
      </c>
      <c r="E4" s="7">
        <f t="shared" si="1"/>
        <v>142.42236798228947</v>
      </c>
    </row>
    <row r="5" spans="1:5" x14ac:dyDescent="0.35">
      <c r="A5" s="5">
        <v>2026</v>
      </c>
      <c r="B5" s="2">
        <v>77193.637433170414</v>
      </c>
      <c r="C5" s="2">
        <v>81993.69822737755</v>
      </c>
      <c r="D5">
        <f t="shared" si="0"/>
        <v>2026</v>
      </c>
      <c r="E5" s="7">
        <f t="shared" si="1"/>
        <v>159.18733566054794</v>
      </c>
    </row>
    <row r="6" spans="1:5" x14ac:dyDescent="0.35">
      <c r="A6" s="5">
        <v>2027</v>
      </c>
      <c r="B6" s="2">
        <v>84725.694655931831</v>
      </c>
      <c r="C6" s="2">
        <v>91023.885678823252</v>
      </c>
      <c r="D6">
        <f t="shared" si="0"/>
        <v>2027</v>
      </c>
      <c r="E6" s="7">
        <f t="shared" si="1"/>
        <v>175.74958033475508</v>
      </c>
    </row>
    <row r="7" spans="1:5" x14ac:dyDescent="0.35">
      <c r="A7" s="5">
        <v>2028</v>
      </c>
      <c r="B7" s="2">
        <v>93131.787189555194</v>
      </c>
      <c r="C7" s="2">
        <v>101083.54191945153</v>
      </c>
      <c r="D7">
        <f t="shared" si="0"/>
        <v>2028</v>
      </c>
      <c r="E7" s="7">
        <f t="shared" si="1"/>
        <v>194.21532910900675</v>
      </c>
    </row>
    <row r="8" spans="1:5" x14ac:dyDescent="0.35">
      <c r="A8" s="5">
        <v>2029</v>
      </c>
      <c r="B8" s="2">
        <v>99295.906106699302</v>
      </c>
      <c r="C8" s="2">
        <v>108842.04442763195</v>
      </c>
      <c r="D8">
        <f t="shared" si="0"/>
        <v>2029</v>
      </c>
      <c r="E8" s="7">
        <f t="shared" si="1"/>
        <v>208.13795053433125</v>
      </c>
    </row>
    <row r="9" spans="1:5" x14ac:dyDescent="0.35">
      <c r="A9" s="5">
        <v>2030</v>
      </c>
      <c r="B9" s="2">
        <v>106437.81993454116</v>
      </c>
      <c r="C9" s="2">
        <v>117696.90900678627</v>
      </c>
      <c r="D9">
        <f t="shared" si="0"/>
        <v>2030</v>
      </c>
      <c r="E9" s="7">
        <f t="shared" si="1"/>
        <v>224.13472894132744</v>
      </c>
    </row>
    <row r="10" spans="1:5" x14ac:dyDescent="0.35">
      <c r="A10" s="5">
        <v>2031</v>
      </c>
      <c r="B10" s="2">
        <v>113460.3914623826</v>
      </c>
      <c r="C10" s="2">
        <v>126499.07307100753</v>
      </c>
      <c r="D10">
        <f t="shared" si="0"/>
        <v>2031</v>
      </c>
      <c r="E10" s="7">
        <f t="shared" si="1"/>
        <v>239.95946453339013</v>
      </c>
    </row>
    <row r="11" spans="1:5" x14ac:dyDescent="0.35">
      <c r="A11" s="5">
        <v>2032</v>
      </c>
      <c r="B11" s="2">
        <v>121663.30214121757</v>
      </c>
      <c r="C11" s="2">
        <v>136756.03636922498</v>
      </c>
      <c r="D11">
        <f t="shared" si="0"/>
        <v>2032</v>
      </c>
      <c r="E11" s="7">
        <f t="shared" si="1"/>
        <v>258.41933851044257</v>
      </c>
    </row>
    <row r="12" spans="1:5" x14ac:dyDescent="0.35">
      <c r="A12" s="5">
        <v>2033</v>
      </c>
      <c r="B12" s="2">
        <v>127105.10653343293</v>
      </c>
      <c r="C12" s="2">
        <v>143953.42607425718</v>
      </c>
      <c r="D12">
        <f t="shared" si="0"/>
        <v>2033</v>
      </c>
      <c r="E12" s="7">
        <f t="shared" si="1"/>
        <v>271.0585326076901</v>
      </c>
    </row>
    <row r="13" spans="1:5" x14ac:dyDescent="0.35">
      <c r="A13" s="5">
        <v>2034</v>
      </c>
      <c r="B13" s="2">
        <v>132021.01158455011</v>
      </c>
      <c r="C13" s="2">
        <v>149489.76423096121</v>
      </c>
      <c r="D13">
        <f t="shared" si="0"/>
        <v>2034</v>
      </c>
      <c r="E13" s="7">
        <f t="shared" si="1"/>
        <v>281.51077581551135</v>
      </c>
    </row>
    <row r="14" spans="1:5" x14ac:dyDescent="0.35">
      <c r="A14" s="5">
        <v>2035</v>
      </c>
      <c r="B14" s="2">
        <v>136947.67135131132</v>
      </c>
      <c r="C14" s="2">
        <v>155049.79139739973</v>
      </c>
      <c r="D14">
        <f t="shared" si="0"/>
        <v>2035</v>
      </c>
      <c r="E14" s="7">
        <f t="shared" si="1"/>
        <v>291.99746274871103</v>
      </c>
    </row>
    <row r="15" spans="1:5" x14ac:dyDescent="0.35">
      <c r="A15" s="5">
        <v>2036</v>
      </c>
      <c r="B15" s="2">
        <v>143382.30149352926</v>
      </c>
      <c r="C15" s="2">
        <v>162406.69525292324</v>
      </c>
      <c r="D15">
        <f t="shared" si="0"/>
        <v>2036</v>
      </c>
      <c r="E15" s="7">
        <f t="shared" si="1"/>
        <v>305.78899674645254</v>
      </c>
    </row>
    <row r="16" spans="1:5" x14ac:dyDescent="0.35">
      <c r="A16" s="5">
        <v>2037</v>
      </c>
      <c r="B16" s="2">
        <v>146513.18142547572</v>
      </c>
      <c r="C16" s="2">
        <v>166142.74188838448</v>
      </c>
      <c r="D16">
        <f t="shared" si="0"/>
        <v>2037</v>
      </c>
      <c r="E16" s="7">
        <f t="shared" si="1"/>
        <v>312.65592331386017</v>
      </c>
    </row>
    <row r="17" spans="1:5" x14ac:dyDescent="0.35">
      <c r="A17" s="5">
        <v>2038</v>
      </c>
      <c r="B17" s="2">
        <v>151163.30923011748</v>
      </c>
      <c r="C17" s="2">
        <v>171647.26311684673</v>
      </c>
      <c r="D17">
        <f t="shared" si="0"/>
        <v>2038</v>
      </c>
      <c r="E17" s="7">
        <f t="shared" si="1"/>
        <v>322.81057234696419</v>
      </c>
    </row>
    <row r="18" spans="1:5" x14ac:dyDescent="0.35">
      <c r="A18" s="5">
        <v>2039</v>
      </c>
      <c r="B18" s="2">
        <v>155725.45269358827</v>
      </c>
      <c r="C18" s="2">
        <v>177118.05148737266</v>
      </c>
      <c r="D18">
        <f t="shared" si="0"/>
        <v>2039</v>
      </c>
      <c r="E18" s="7">
        <f t="shared" si="1"/>
        <v>332.84350418096096</v>
      </c>
    </row>
    <row r="19" spans="1:5" x14ac:dyDescent="0.35">
      <c r="A19" s="5">
        <v>2040</v>
      </c>
      <c r="B19" s="2">
        <v>162060.73811176349</v>
      </c>
      <c r="C19" s="2">
        <v>184633.32704820143</v>
      </c>
      <c r="D19">
        <f t="shared" si="0"/>
        <v>2040</v>
      </c>
      <c r="E19" s="7">
        <f t="shared" si="1"/>
        <v>346.69406515996496</v>
      </c>
    </row>
    <row r="20" spans="1:5" x14ac:dyDescent="0.35">
      <c r="A20" s="5">
        <v>2041</v>
      </c>
      <c r="B20" s="2">
        <v>164727.49519157835</v>
      </c>
      <c r="C20" s="2">
        <v>188009.36563861699</v>
      </c>
      <c r="D20">
        <f t="shared" si="0"/>
        <v>2041</v>
      </c>
      <c r="E20" s="7">
        <f t="shared" si="1"/>
        <v>352.73686083019538</v>
      </c>
    </row>
    <row r="21" spans="1:5" x14ac:dyDescent="0.35">
      <c r="A21" s="5">
        <v>2042</v>
      </c>
      <c r="B21" s="2">
        <v>169114.21061134711</v>
      </c>
      <c r="C21" s="2">
        <v>193393.5467838567</v>
      </c>
      <c r="D21">
        <f t="shared" si="0"/>
        <v>2042</v>
      </c>
      <c r="E21" s="7">
        <f t="shared" si="1"/>
        <v>362.50775739520378</v>
      </c>
    </row>
    <row r="22" spans="1:5" x14ac:dyDescent="0.35">
      <c r="A22" s="5">
        <v>2043</v>
      </c>
      <c r="B22" s="2">
        <v>173471.96286824101</v>
      </c>
      <c r="C22" s="2">
        <v>198767.90849928904</v>
      </c>
      <c r="D22">
        <f t="shared" si="0"/>
        <v>2043</v>
      </c>
      <c r="E22" s="7">
        <f t="shared" si="1"/>
        <v>372.2398713675301</v>
      </c>
    </row>
    <row r="23" spans="1:5" x14ac:dyDescent="0.35">
      <c r="A23" s="5">
        <v>2044</v>
      </c>
      <c r="B23" s="2">
        <v>179815.65060074456</v>
      </c>
      <c r="C23" s="2">
        <v>206426.42223144829</v>
      </c>
      <c r="D23">
        <f t="shared" si="0"/>
        <v>2044</v>
      </c>
      <c r="E23" s="7">
        <f t="shared" si="1"/>
        <v>386.24207283219289</v>
      </c>
    </row>
    <row r="24" spans="1:5" x14ac:dyDescent="0.35">
      <c r="A24" s="5">
        <v>2045</v>
      </c>
      <c r="B24" s="2">
        <v>182095.23740797531</v>
      </c>
      <c r="C24" s="2">
        <v>209470.15538518969</v>
      </c>
      <c r="D24">
        <f t="shared" si="0"/>
        <v>2045</v>
      </c>
      <c r="E24" s="7">
        <f t="shared" si="1"/>
        <v>391.56539279316502</v>
      </c>
    </row>
    <row r="25" spans="1:5" x14ac:dyDescent="0.35">
      <c r="A25" s="5">
        <v>2046</v>
      </c>
      <c r="B25" s="2">
        <v>186331.65461566491</v>
      </c>
      <c r="C25" s="2">
        <v>214782.6795462945</v>
      </c>
      <c r="D25">
        <f t="shared" si="0"/>
        <v>2046</v>
      </c>
      <c r="E25" s="7">
        <f t="shared" si="1"/>
        <v>401.11433416195939</v>
      </c>
    </row>
    <row r="26" spans="1:5" x14ac:dyDescent="0.35">
      <c r="A26" s="5">
        <v>2047</v>
      </c>
      <c r="B26" s="2">
        <v>190483.61750268456</v>
      </c>
      <c r="C26" s="2">
        <v>220072.90987436066</v>
      </c>
      <c r="D26">
        <f t="shared" si="0"/>
        <v>2047</v>
      </c>
      <c r="E26" s="7">
        <f t="shared" si="1"/>
        <v>410.55652737704526</v>
      </c>
    </row>
    <row r="27" spans="1:5" x14ac:dyDescent="0.35">
      <c r="A27" s="5">
        <v>2048</v>
      </c>
      <c r="B27" s="2">
        <v>196741.35059680964</v>
      </c>
      <c r="C27" s="2">
        <v>227840.6716547524</v>
      </c>
      <c r="D27">
        <f t="shared" si="0"/>
        <v>2048</v>
      </c>
      <c r="E27" s="7">
        <f t="shared" si="1"/>
        <v>424.58202225156202</v>
      </c>
    </row>
    <row r="28" spans="1:5" x14ac:dyDescent="0.35">
      <c r="A28" s="5">
        <v>2049</v>
      </c>
      <c r="B28" s="2">
        <v>198516.43788562485</v>
      </c>
      <c r="C28" s="2">
        <v>230478.44849458348</v>
      </c>
      <c r="D28">
        <f t="shared" si="0"/>
        <v>2049</v>
      </c>
      <c r="E28" s="7">
        <f t="shared" si="1"/>
        <v>428.9948863802083</v>
      </c>
    </row>
    <row r="29" spans="1:5" x14ac:dyDescent="0.35">
      <c r="A29" s="5">
        <v>2050</v>
      </c>
      <c r="B29" s="2">
        <v>202453.84009423241</v>
      </c>
      <c r="C29" s="2">
        <v>235629.17210752334</v>
      </c>
      <c r="D29">
        <f t="shared" si="0"/>
        <v>2050</v>
      </c>
      <c r="E29" s="7">
        <f t="shared" si="1"/>
        <v>438.08301220175576</v>
      </c>
    </row>
    <row r="30" spans="1:5" x14ac:dyDescent="0.35">
      <c r="A30" s="5" t="s">
        <v>15</v>
      </c>
      <c r="B30" s="6">
        <v>3880791.8056194745</v>
      </c>
      <c r="C30" s="6">
        <v>4391127.0743305432</v>
      </c>
    </row>
  </sheetData>
  <pageMargins left="0.7" right="0.7" top="0.75" bottom="0.75" header="0.3" footer="0.3"/>
  <headerFooter>
    <oddFooter>&amp;L_x000D_&amp;1#&amp;"Calibri"&amp;14&amp;K000000 Business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AF36-9639-48BD-AB18-1C81D87AEBE5}">
  <dimension ref="A1:J349"/>
  <sheetViews>
    <sheetView topLeftCell="A298" workbookViewId="0">
      <selection activeCell="A2" sqref="A2"/>
    </sheetView>
  </sheetViews>
  <sheetFormatPr defaultRowHeight="14.5" x14ac:dyDescent="0.35"/>
  <cols>
    <col min="9" max="9" width="24.6328125" bestFit="1" customWidth="1"/>
    <col min="10" max="10" width="26.90625" bestFit="1" customWidth="1"/>
  </cols>
  <sheetData>
    <row r="1" spans="1:10" x14ac:dyDescent="0.35">
      <c r="A1" t="s">
        <v>12</v>
      </c>
      <c r="B1" t="s">
        <v>13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x14ac:dyDescent="0.35">
      <c r="A2">
        <v>2023</v>
      </c>
      <c r="B2">
        <v>1</v>
      </c>
      <c r="C2" s="3">
        <v>444529.72500000003</v>
      </c>
      <c r="D2" s="3">
        <v>1592.213</v>
      </c>
      <c r="E2" s="3">
        <v>1624.5229999999999</v>
      </c>
      <c r="F2" s="3">
        <v>382043.0735</v>
      </c>
      <c r="G2" s="3">
        <v>957.52</v>
      </c>
      <c r="H2" s="3">
        <v>993.94200000000001</v>
      </c>
      <c r="I2" s="2">
        <f>IF(OR(B2&lt;5,B2&gt;10),(E2-D2)*C2,0)/1000</f>
        <v>14362.755414749976</v>
      </c>
      <c r="J2" s="2">
        <f>IF(OR(B2&lt;5,B2&gt;10),(H2-G2)*F2,0)/1000</f>
        <v>13914.772823017011</v>
      </c>
    </row>
    <row r="3" spans="1:10" x14ac:dyDescent="0.35">
      <c r="A3">
        <f>IF(B3=1,A2+1,A2)</f>
        <v>2023</v>
      </c>
      <c r="B3">
        <f>IF(B2=12,1,B2+1)</f>
        <v>2</v>
      </c>
      <c r="C3" s="3">
        <v>444308.13524999999</v>
      </c>
      <c r="D3" s="3">
        <v>1530.1969999999999</v>
      </c>
      <c r="E3" s="3">
        <v>1560.1320000000001</v>
      </c>
      <c r="F3" s="3">
        <v>381982.97750000004</v>
      </c>
      <c r="G3" s="3">
        <v>897.17899999999997</v>
      </c>
      <c r="H3" s="3">
        <v>930.726</v>
      </c>
      <c r="I3" s="2">
        <f t="shared" ref="I3:I66" si="0">IF(OR(B3&lt;5,B3&gt;10),(E3-D3)*C3,0)/1000</f>
        <v>13300.364028708827</v>
      </c>
      <c r="J3" s="2">
        <f t="shared" ref="J3:J66" si="1">IF(OR(B3&lt;5,B3&gt;10),(H3-G3)*F3,0)/1000</f>
        <v>12814.382946192511</v>
      </c>
    </row>
    <row r="4" spans="1:10" x14ac:dyDescent="0.35">
      <c r="A4">
        <f t="shared" ref="A4:A67" si="2">IF(B4=1,A3+1,A3)</f>
        <v>2023</v>
      </c>
      <c r="B4">
        <f t="shared" ref="B4:B67" si="3">IF(B3=12,1,B3+1)</f>
        <v>3</v>
      </c>
      <c r="C4" s="3">
        <v>444818.52799999999</v>
      </c>
      <c r="D4" s="3">
        <v>1175.9880000000001</v>
      </c>
      <c r="E4" s="3">
        <v>1194.2349999999999</v>
      </c>
      <c r="F4" s="3">
        <v>382664.71799999999</v>
      </c>
      <c r="G4" s="3">
        <v>730.88800000000003</v>
      </c>
      <c r="H4" s="3">
        <v>752.25900000000001</v>
      </c>
      <c r="I4" s="2">
        <f t="shared" si="0"/>
        <v>8116.6036804159303</v>
      </c>
      <c r="J4" s="2">
        <f t="shared" si="1"/>
        <v>8177.9276883779921</v>
      </c>
    </row>
    <row r="5" spans="1:10" x14ac:dyDescent="0.35">
      <c r="A5">
        <f t="shared" si="2"/>
        <v>2023</v>
      </c>
      <c r="B5">
        <f t="shared" si="3"/>
        <v>4</v>
      </c>
      <c r="C5" s="3">
        <v>444184.71749999997</v>
      </c>
      <c r="D5" s="3">
        <v>954.49800000000005</v>
      </c>
      <c r="E5" s="3">
        <v>963.83900000000006</v>
      </c>
      <c r="F5" s="3">
        <v>382300.69725000003</v>
      </c>
      <c r="G5" s="3">
        <v>678.53200000000004</v>
      </c>
      <c r="H5" s="3">
        <v>690.97199999999998</v>
      </c>
      <c r="I5" s="2">
        <f t="shared" si="0"/>
        <v>4149.1294461675034</v>
      </c>
      <c r="J5" s="2">
        <f t="shared" si="1"/>
        <v>4755.8206737899782</v>
      </c>
    </row>
    <row r="6" spans="1:10" x14ac:dyDescent="0.35">
      <c r="A6">
        <f t="shared" si="2"/>
        <v>2023</v>
      </c>
      <c r="B6">
        <f t="shared" si="3"/>
        <v>5</v>
      </c>
      <c r="C6" s="3">
        <v>444254.41725</v>
      </c>
      <c r="D6" s="3">
        <v>778.77099999999996</v>
      </c>
      <c r="E6" s="3">
        <v>781.77599999999995</v>
      </c>
      <c r="F6" s="3">
        <v>382246.73174999998</v>
      </c>
      <c r="G6" s="3">
        <v>675.024</v>
      </c>
      <c r="H6" s="3">
        <v>680.99400000000003</v>
      </c>
      <c r="I6" s="2">
        <f t="shared" si="0"/>
        <v>0</v>
      </c>
      <c r="J6" s="2">
        <f t="shared" si="1"/>
        <v>0</v>
      </c>
    </row>
    <row r="7" spans="1:10" x14ac:dyDescent="0.35">
      <c r="A7">
        <f t="shared" si="2"/>
        <v>2023</v>
      </c>
      <c r="B7">
        <f t="shared" si="3"/>
        <v>6</v>
      </c>
      <c r="C7" s="3">
        <v>444522.54774999997</v>
      </c>
      <c r="D7" s="3">
        <v>969.64300000000003</v>
      </c>
      <c r="E7" s="3">
        <v>971.87199999999996</v>
      </c>
      <c r="F7" s="3">
        <v>382721.71675000002</v>
      </c>
      <c r="G7" s="3">
        <v>971.61599999999999</v>
      </c>
      <c r="H7" s="3">
        <v>979.98099999999999</v>
      </c>
      <c r="I7" s="2">
        <f t="shared" si="0"/>
        <v>0</v>
      </c>
      <c r="J7" s="2">
        <f t="shared" si="1"/>
        <v>0</v>
      </c>
    </row>
    <row r="8" spans="1:10" x14ac:dyDescent="0.35">
      <c r="A8">
        <f t="shared" si="2"/>
        <v>2023</v>
      </c>
      <c r="B8">
        <f t="shared" si="3"/>
        <v>7</v>
      </c>
      <c r="C8" s="3">
        <v>444834.18400000001</v>
      </c>
      <c r="D8" s="3">
        <v>1184.0999999999999</v>
      </c>
      <c r="E8" s="3">
        <v>1186.9169999999999</v>
      </c>
      <c r="F8" s="3">
        <v>382707.82999999996</v>
      </c>
      <c r="G8" s="3">
        <v>1235.2840000000001</v>
      </c>
      <c r="H8" s="3">
        <v>1247.3130000000001</v>
      </c>
      <c r="I8" s="2">
        <f t="shared" si="0"/>
        <v>0</v>
      </c>
      <c r="J8" s="2">
        <f t="shared" si="1"/>
        <v>0</v>
      </c>
    </row>
    <row r="9" spans="1:10" x14ac:dyDescent="0.35">
      <c r="A9">
        <f t="shared" si="2"/>
        <v>2023</v>
      </c>
      <c r="B9">
        <f t="shared" si="3"/>
        <v>8</v>
      </c>
      <c r="C9" s="3">
        <v>445337.15125</v>
      </c>
      <c r="D9" s="3">
        <v>1169.5350000000001</v>
      </c>
      <c r="E9" s="3">
        <v>1172.2380000000001</v>
      </c>
      <c r="F9" s="3">
        <v>382993.61525000003</v>
      </c>
      <c r="G9" s="3">
        <v>1221.3579999999999</v>
      </c>
      <c r="H9" s="3">
        <v>1232.913</v>
      </c>
      <c r="I9" s="2">
        <f t="shared" si="0"/>
        <v>0</v>
      </c>
      <c r="J9" s="2">
        <f t="shared" si="1"/>
        <v>0</v>
      </c>
    </row>
    <row r="10" spans="1:10" x14ac:dyDescent="0.35">
      <c r="A10">
        <f t="shared" si="2"/>
        <v>2023</v>
      </c>
      <c r="B10">
        <f t="shared" si="3"/>
        <v>9</v>
      </c>
      <c r="C10" s="3">
        <v>444047.66574999999</v>
      </c>
      <c r="D10" s="3">
        <v>1102.546</v>
      </c>
      <c r="E10" s="3">
        <v>1104.95</v>
      </c>
      <c r="F10" s="3">
        <v>382276.44924999995</v>
      </c>
      <c r="G10" s="3">
        <v>1110.758</v>
      </c>
      <c r="H10" s="3">
        <v>1120.673</v>
      </c>
      <c r="I10" s="2">
        <f t="shared" si="0"/>
        <v>0</v>
      </c>
      <c r="J10" s="2">
        <f t="shared" si="1"/>
        <v>0</v>
      </c>
    </row>
    <row r="11" spans="1:10" x14ac:dyDescent="0.35">
      <c r="A11">
        <f t="shared" si="2"/>
        <v>2023</v>
      </c>
      <c r="B11">
        <f t="shared" si="3"/>
        <v>10</v>
      </c>
      <c r="C11" s="3">
        <v>444116.42249999999</v>
      </c>
      <c r="D11" s="3">
        <v>783.19500000000005</v>
      </c>
      <c r="E11" s="3">
        <v>785.82299999999998</v>
      </c>
      <c r="F11" s="3">
        <v>382389.06800000003</v>
      </c>
      <c r="G11" s="3">
        <v>718.726</v>
      </c>
      <c r="H11" s="3">
        <v>724.495</v>
      </c>
      <c r="I11" s="2">
        <f t="shared" si="0"/>
        <v>0</v>
      </c>
      <c r="J11" s="2">
        <f t="shared" si="1"/>
        <v>0</v>
      </c>
    </row>
    <row r="12" spans="1:10" x14ac:dyDescent="0.35">
      <c r="A12">
        <f t="shared" si="2"/>
        <v>2023</v>
      </c>
      <c r="B12">
        <f t="shared" si="3"/>
        <v>11</v>
      </c>
      <c r="C12" s="3">
        <v>443576.77524999995</v>
      </c>
      <c r="D12" s="3">
        <v>853.25699999999995</v>
      </c>
      <c r="E12" s="3">
        <v>862.62300000000005</v>
      </c>
      <c r="F12" s="3">
        <v>381711.14299999998</v>
      </c>
      <c r="G12" s="3">
        <v>650.95500000000004</v>
      </c>
      <c r="H12" s="3">
        <v>663.322</v>
      </c>
      <c r="I12" s="2">
        <f t="shared" si="0"/>
        <v>4154.5400769915441</v>
      </c>
      <c r="J12" s="2">
        <f t="shared" si="1"/>
        <v>4720.6217054809849</v>
      </c>
    </row>
    <row r="13" spans="1:10" x14ac:dyDescent="0.35">
      <c r="A13">
        <f t="shared" si="2"/>
        <v>2023</v>
      </c>
      <c r="B13">
        <f t="shared" si="3"/>
        <v>12</v>
      </c>
      <c r="C13" s="3">
        <v>444431.13475000003</v>
      </c>
      <c r="D13" s="3">
        <v>1287.778</v>
      </c>
      <c r="E13" s="3">
        <v>1310.4870000000001</v>
      </c>
      <c r="F13" s="3">
        <v>382483.4645</v>
      </c>
      <c r="G13" s="3">
        <v>835.84199999999998</v>
      </c>
      <c r="H13" s="3">
        <v>862.505</v>
      </c>
      <c r="I13" s="2">
        <f t="shared" si="0"/>
        <v>10092.586639037776</v>
      </c>
      <c r="J13" s="2">
        <f t="shared" si="1"/>
        <v>10198.156613963503</v>
      </c>
    </row>
    <row r="14" spans="1:10" x14ac:dyDescent="0.35">
      <c r="A14">
        <f t="shared" si="2"/>
        <v>2024</v>
      </c>
      <c r="B14">
        <f t="shared" si="3"/>
        <v>1</v>
      </c>
      <c r="C14" s="3">
        <v>445087.32149999996</v>
      </c>
      <c r="D14" s="3">
        <v>1577.364</v>
      </c>
      <c r="E14" s="3">
        <v>1614.0940000000001</v>
      </c>
      <c r="F14" s="3">
        <v>382928.33549999999</v>
      </c>
      <c r="G14" s="3">
        <v>949.90700000000004</v>
      </c>
      <c r="H14" s="3">
        <v>992.25699999999995</v>
      </c>
      <c r="I14" s="2">
        <f t="shared" si="0"/>
        <v>16348.057318695008</v>
      </c>
      <c r="J14" s="2">
        <f t="shared" si="1"/>
        <v>16217.015008424964</v>
      </c>
    </row>
    <row r="15" spans="1:10" x14ac:dyDescent="0.35">
      <c r="A15">
        <f t="shared" si="2"/>
        <v>2024</v>
      </c>
      <c r="B15">
        <f t="shared" si="3"/>
        <v>2</v>
      </c>
      <c r="C15" s="3">
        <v>444952.11949999997</v>
      </c>
      <c r="D15" s="3">
        <v>1524.1969999999999</v>
      </c>
      <c r="E15" s="3">
        <v>1558.454</v>
      </c>
      <c r="F15" s="3">
        <v>382920.53875000001</v>
      </c>
      <c r="G15" s="3">
        <v>894.28</v>
      </c>
      <c r="H15" s="3">
        <v>933.54200000000003</v>
      </c>
      <c r="I15" s="2">
        <f t="shared" si="0"/>
        <v>15242.724757711527</v>
      </c>
      <c r="J15" s="2">
        <f t="shared" si="1"/>
        <v>15034.226192402522</v>
      </c>
    </row>
    <row r="16" spans="1:10" x14ac:dyDescent="0.35">
      <c r="A16">
        <f t="shared" si="2"/>
        <v>2024</v>
      </c>
      <c r="B16">
        <f t="shared" si="3"/>
        <v>3</v>
      </c>
      <c r="C16" s="3">
        <v>445545.7795</v>
      </c>
      <c r="D16" s="3">
        <v>1217.6510000000001</v>
      </c>
      <c r="E16" s="3">
        <v>1239.807</v>
      </c>
      <c r="F16" s="3">
        <v>383654.37774999999</v>
      </c>
      <c r="G16" s="3">
        <v>755.66899999999998</v>
      </c>
      <c r="H16" s="3">
        <v>782.19299999999998</v>
      </c>
      <c r="I16" s="2">
        <f t="shared" si="0"/>
        <v>9871.5122906019787</v>
      </c>
      <c r="J16" s="2">
        <f t="shared" si="1"/>
        <v>10176.048715441</v>
      </c>
    </row>
    <row r="17" spans="1:10" x14ac:dyDescent="0.35">
      <c r="A17">
        <f t="shared" si="2"/>
        <v>2024</v>
      </c>
      <c r="B17">
        <f t="shared" si="3"/>
        <v>4</v>
      </c>
      <c r="C17" s="3">
        <v>444991.92200000002</v>
      </c>
      <c r="D17" s="3">
        <v>947.26300000000003</v>
      </c>
      <c r="E17" s="3">
        <v>957.9</v>
      </c>
      <c r="F17" s="3">
        <v>383335.51425000001</v>
      </c>
      <c r="G17" s="3">
        <v>673.63900000000001</v>
      </c>
      <c r="H17" s="3">
        <v>688.11900000000003</v>
      </c>
      <c r="I17" s="2">
        <f t="shared" si="0"/>
        <v>4733.3790743139753</v>
      </c>
      <c r="J17" s="2">
        <f t="shared" si="1"/>
        <v>5550.6982463400072</v>
      </c>
    </row>
    <row r="18" spans="1:10" x14ac:dyDescent="0.35">
      <c r="A18">
        <f t="shared" si="2"/>
        <v>2024</v>
      </c>
      <c r="B18">
        <f t="shared" si="3"/>
        <v>5</v>
      </c>
      <c r="C18" s="3">
        <v>445138.43674999999</v>
      </c>
      <c r="D18" s="3">
        <v>772.59900000000005</v>
      </c>
      <c r="E18" s="3">
        <v>775.99800000000005</v>
      </c>
      <c r="F18" s="3">
        <v>383319.97350000002</v>
      </c>
      <c r="G18" s="3">
        <v>670.00599999999997</v>
      </c>
      <c r="H18" s="3">
        <v>676.92200000000003</v>
      </c>
      <c r="I18" s="2">
        <f t="shared" si="0"/>
        <v>0</v>
      </c>
      <c r="J18" s="2">
        <f t="shared" si="1"/>
        <v>0</v>
      </c>
    </row>
    <row r="19" spans="1:10" x14ac:dyDescent="0.35">
      <c r="A19">
        <f t="shared" si="2"/>
        <v>2024</v>
      </c>
      <c r="B19">
        <f t="shared" si="3"/>
        <v>6</v>
      </c>
      <c r="C19" s="3">
        <v>445480.41200000001</v>
      </c>
      <c r="D19" s="3">
        <v>961.63199999999995</v>
      </c>
      <c r="E19" s="3">
        <v>964.09199999999998</v>
      </c>
      <c r="F19" s="3">
        <v>383826.83525</v>
      </c>
      <c r="G19" s="3">
        <v>963.86300000000006</v>
      </c>
      <c r="H19" s="3">
        <v>973.48599999999999</v>
      </c>
      <c r="I19" s="2">
        <f t="shared" si="0"/>
        <v>0</v>
      </c>
      <c r="J19" s="2">
        <f t="shared" si="1"/>
        <v>0</v>
      </c>
    </row>
    <row r="20" spans="1:10" x14ac:dyDescent="0.35">
      <c r="A20">
        <f t="shared" si="2"/>
        <v>2024</v>
      </c>
      <c r="B20">
        <f t="shared" si="3"/>
        <v>7</v>
      </c>
      <c r="C20" s="3">
        <v>445862.86524999997</v>
      </c>
      <c r="D20" s="3">
        <v>1174.6969999999999</v>
      </c>
      <c r="E20" s="3">
        <v>1177.7829999999999</v>
      </c>
      <c r="F20" s="3">
        <v>383843.85400000005</v>
      </c>
      <c r="G20" s="3">
        <v>1225.4760000000001</v>
      </c>
      <c r="H20" s="3">
        <v>1239.3030000000001</v>
      </c>
      <c r="I20" s="2">
        <f t="shared" si="0"/>
        <v>0</v>
      </c>
      <c r="J20" s="2">
        <f t="shared" si="1"/>
        <v>0</v>
      </c>
    </row>
    <row r="21" spans="1:10" x14ac:dyDescent="0.35">
      <c r="A21">
        <f t="shared" si="2"/>
        <v>2024</v>
      </c>
      <c r="B21">
        <f t="shared" si="3"/>
        <v>8</v>
      </c>
      <c r="C21" s="3">
        <v>446433.78025000001</v>
      </c>
      <c r="D21" s="3">
        <v>1160.826</v>
      </c>
      <c r="E21" s="3">
        <v>1163.789</v>
      </c>
      <c r="F21" s="3">
        <v>384159.58199999999</v>
      </c>
      <c r="G21" s="3">
        <v>1212.2</v>
      </c>
      <c r="H21" s="3">
        <v>1225.4849999999999</v>
      </c>
      <c r="I21" s="2">
        <f t="shared" si="0"/>
        <v>0</v>
      </c>
      <c r="J21" s="2">
        <f t="shared" si="1"/>
        <v>0</v>
      </c>
    </row>
    <row r="22" spans="1:10" x14ac:dyDescent="0.35">
      <c r="A22">
        <f t="shared" si="2"/>
        <v>2024</v>
      </c>
      <c r="B22">
        <f t="shared" si="3"/>
        <v>9</v>
      </c>
      <c r="C22" s="3">
        <v>445209.52824999997</v>
      </c>
      <c r="D22" s="3">
        <v>1094.4780000000001</v>
      </c>
      <c r="E22" s="3">
        <v>1097.1199999999999</v>
      </c>
      <c r="F22" s="3">
        <v>383471.43724999996</v>
      </c>
      <c r="G22" s="3">
        <v>1102.5119999999999</v>
      </c>
      <c r="H22" s="3">
        <v>1113.9179999999999</v>
      </c>
      <c r="I22" s="2">
        <f t="shared" si="0"/>
        <v>0</v>
      </c>
      <c r="J22" s="2">
        <f t="shared" si="1"/>
        <v>0</v>
      </c>
    </row>
    <row r="23" spans="1:10" x14ac:dyDescent="0.35">
      <c r="A23">
        <f t="shared" si="2"/>
        <v>2024</v>
      </c>
      <c r="B23">
        <f t="shared" si="3"/>
        <v>10</v>
      </c>
      <c r="C23" s="3">
        <v>445340.92075000005</v>
      </c>
      <c r="D23" s="3">
        <v>777.93200000000002</v>
      </c>
      <c r="E23" s="3">
        <v>780.90099999999995</v>
      </c>
      <c r="F23" s="3">
        <v>383612.16425000003</v>
      </c>
      <c r="G23" s="3">
        <v>714.16800000000001</v>
      </c>
      <c r="H23" s="3">
        <v>720.85</v>
      </c>
      <c r="I23" s="2">
        <f t="shared" si="0"/>
        <v>0</v>
      </c>
      <c r="J23" s="2">
        <f t="shared" si="1"/>
        <v>0</v>
      </c>
    </row>
    <row r="24" spans="1:10" x14ac:dyDescent="0.35">
      <c r="A24">
        <f t="shared" si="2"/>
        <v>2024</v>
      </c>
      <c r="B24">
        <f t="shared" si="3"/>
        <v>11</v>
      </c>
      <c r="C24" s="3">
        <v>444861.44925000001</v>
      </c>
      <c r="D24" s="3">
        <v>847.80899999999997</v>
      </c>
      <c r="E24" s="3">
        <v>858.49699999999996</v>
      </c>
      <c r="F24" s="3">
        <v>382961.46074999997</v>
      </c>
      <c r="G24" s="3">
        <v>647.13300000000004</v>
      </c>
      <c r="H24" s="3">
        <v>661.55799999999999</v>
      </c>
      <c r="I24" s="2">
        <f t="shared" si="0"/>
        <v>4754.6791695839947</v>
      </c>
      <c r="J24" s="2">
        <f t="shared" si="1"/>
        <v>5524.2190713187329</v>
      </c>
    </row>
    <row r="25" spans="1:10" x14ac:dyDescent="0.35">
      <c r="A25">
        <f t="shared" si="2"/>
        <v>2024</v>
      </c>
      <c r="B25">
        <f t="shared" si="3"/>
        <v>12</v>
      </c>
      <c r="C25" s="3">
        <v>445773.65549999999</v>
      </c>
      <c r="D25" s="3">
        <v>1280.271</v>
      </c>
      <c r="E25" s="3">
        <v>1306.201</v>
      </c>
      <c r="F25" s="3">
        <v>383760.16725000006</v>
      </c>
      <c r="G25" s="3">
        <v>831.202</v>
      </c>
      <c r="H25" s="3">
        <v>862.31799999999998</v>
      </c>
      <c r="I25" s="2">
        <f t="shared" si="0"/>
        <v>11558.910887115027</v>
      </c>
      <c r="J25" s="2">
        <f t="shared" si="1"/>
        <v>11941.081364150996</v>
      </c>
    </row>
    <row r="26" spans="1:10" x14ac:dyDescent="0.35">
      <c r="A26">
        <f t="shared" si="2"/>
        <v>2025</v>
      </c>
      <c r="B26">
        <f t="shared" si="3"/>
        <v>1</v>
      </c>
      <c r="C26" s="3">
        <v>446485.90325000003</v>
      </c>
      <c r="D26" s="3">
        <v>1568.424</v>
      </c>
      <c r="E26" s="3">
        <v>1609.596</v>
      </c>
      <c r="F26" s="3">
        <v>384230.42599999998</v>
      </c>
      <c r="G26" s="3">
        <v>944.702</v>
      </c>
      <c r="H26" s="3">
        <v>992.98400000000004</v>
      </c>
      <c r="I26" s="2">
        <f t="shared" si="0"/>
        <v>18382.717608609015</v>
      </c>
      <c r="J26" s="2">
        <f t="shared" si="1"/>
        <v>18551.413428132011</v>
      </c>
    </row>
    <row r="27" spans="1:10" x14ac:dyDescent="0.35">
      <c r="A27">
        <f t="shared" si="2"/>
        <v>2025</v>
      </c>
      <c r="B27">
        <f t="shared" si="3"/>
        <v>2</v>
      </c>
      <c r="C27" s="3">
        <v>446405.07350000006</v>
      </c>
      <c r="D27" s="3">
        <v>1509.2550000000001</v>
      </c>
      <c r="E27" s="3">
        <v>1547.433</v>
      </c>
      <c r="F27" s="3">
        <v>384247.06199999998</v>
      </c>
      <c r="G27" s="3">
        <v>885.697</v>
      </c>
      <c r="H27" s="3">
        <v>930.19200000000001</v>
      </c>
      <c r="I27" s="2">
        <f t="shared" si="0"/>
        <v>17042.85289608295</v>
      </c>
      <c r="J27" s="2">
        <f t="shared" si="1"/>
        <v>17097.073023690002</v>
      </c>
    </row>
    <row r="28" spans="1:10" x14ac:dyDescent="0.35">
      <c r="A28">
        <f t="shared" si="2"/>
        <v>2025</v>
      </c>
      <c r="B28">
        <f t="shared" si="3"/>
        <v>3</v>
      </c>
      <c r="C28" s="3">
        <v>447051.50750000001</v>
      </c>
      <c r="D28" s="3">
        <v>1160.72</v>
      </c>
      <c r="E28" s="3">
        <v>1184.01</v>
      </c>
      <c r="F28" s="3">
        <v>385004.40674999997</v>
      </c>
      <c r="G28" s="3">
        <v>721.57899999999995</v>
      </c>
      <c r="H28" s="3">
        <v>749.93799999999999</v>
      </c>
      <c r="I28" s="2">
        <f t="shared" si="0"/>
        <v>10411.829609674985</v>
      </c>
      <c r="J28" s="2">
        <f t="shared" si="1"/>
        <v>10918.339971023264</v>
      </c>
    </row>
    <row r="29" spans="1:10" x14ac:dyDescent="0.35">
      <c r="A29">
        <f t="shared" si="2"/>
        <v>2025</v>
      </c>
      <c r="B29">
        <f t="shared" si="3"/>
        <v>4</v>
      </c>
      <c r="C29" s="3">
        <v>446548.70849999995</v>
      </c>
      <c r="D29" s="3">
        <v>941.779</v>
      </c>
      <c r="E29" s="3">
        <v>953.69500000000005</v>
      </c>
      <c r="F29" s="3">
        <v>384714.4155</v>
      </c>
      <c r="G29" s="3">
        <v>669.56600000000003</v>
      </c>
      <c r="H29" s="3">
        <v>686.06</v>
      </c>
      <c r="I29" s="2">
        <f t="shared" si="0"/>
        <v>5321.0744104860232</v>
      </c>
      <c r="J29" s="2">
        <f t="shared" si="1"/>
        <v>6345.4795692569669</v>
      </c>
    </row>
    <row r="30" spans="1:10" x14ac:dyDescent="0.35">
      <c r="A30">
        <f t="shared" si="2"/>
        <v>2025</v>
      </c>
      <c r="B30">
        <f t="shared" si="3"/>
        <v>5</v>
      </c>
      <c r="C30" s="3">
        <v>446744.65775000001</v>
      </c>
      <c r="D30" s="3">
        <v>767.702</v>
      </c>
      <c r="E30" s="3">
        <v>771.495</v>
      </c>
      <c r="F30" s="3">
        <v>384732.95424999995</v>
      </c>
      <c r="G30" s="3">
        <v>665.649</v>
      </c>
      <c r="H30" s="3">
        <v>673.50099999999998</v>
      </c>
      <c r="I30" s="2">
        <f t="shared" si="0"/>
        <v>0</v>
      </c>
      <c r="J30" s="2">
        <f t="shared" si="1"/>
        <v>0</v>
      </c>
    </row>
    <row r="31" spans="1:10" x14ac:dyDescent="0.35">
      <c r="A31">
        <f t="shared" si="2"/>
        <v>2025</v>
      </c>
      <c r="B31">
        <f t="shared" si="3"/>
        <v>6</v>
      </c>
      <c r="C31" s="3">
        <v>447134.53025000007</v>
      </c>
      <c r="D31" s="3">
        <v>954.98400000000004</v>
      </c>
      <c r="E31" s="3">
        <v>957.69100000000003</v>
      </c>
      <c r="F31" s="3">
        <v>385278.96949999995</v>
      </c>
      <c r="G31" s="3">
        <v>956.83699999999999</v>
      </c>
      <c r="H31" s="3">
        <v>967.71199999999999</v>
      </c>
      <c r="I31" s="2">
        <f t="shared" si="0"/>
        <v>0</v>
      </c>
      <c r="J31" s="2">
        <f t="shared" si="1"/>
        <v>0</v>
      </c>
    </row>
    <row r="32" spans="1:10" x14ac:dyDescent="0.35">
      <c r="A32">
        <f t="shared" si="2"/>
        <v>2025</v>
      </c>
      <c r="B32">
        <f t="shared" si="3"/>
        <v>7</v>
      </c>
      <c r="C32" s="3">
        <v>447562.96749999997</v>
      </c>
      <c r="D32" s="3">
        <v>1166.7429999999999</v>
      </c>
      <c r="E32" s="3">
        <v>1170.124</v>
      </c>
      <c r="F32" s="3">
        <v>385334.15299999993</v>
      </c>
      <c r="G32" s="3">
        <v>1216.376</v>
      </c>
      <c r="H32" s="3">
        <v>1231.989</v>
      </c>
      <c r="I32" s="2">
        <f t="shared" si="0"/>
        <v>0</v>
      </c>
      <c r="J32" s="2">
        <f t="shared" si="1"/>
        <v>0</v>
      </c>
    </row>
    <row r="33" spans="1:10" x14ac:dyDescent="0.35">
      <c r="A33">
        <f t="shared" si="2"/>
        <v>2025</v>
      </c>
      <c r="B33">
        <f t="shared" si="3"/>
        <v>8</v>
      </c>
      <c r="C33" s="3">
        <v>448178.05550000002</v>
      </c>
      <c r="D33" s="3">
        <v>1153.346</v>
      </c>
      <c r="E33" s="3">
        <v>1156.5920000000001</v>
      </c>
      <c r="F33" s="3">
        <v>385687.09025000001</v>
      </c>
      <c r="G33" s="3">
        <v>1203.5</v>
      </c>
      <c r="H33" s="3">
        <v>1218.5</v>
      </c>
      <c r="I33" s="2">
        <f t="shared" si="0"/>
        <v>0</v>
      </c>
      <c r="J33" s="2">
        <f t="shared" si="1"/>
        <v>0</v>
      </c>
    </row>
    <row r="34" spans="1:10" x14ac:dyDescent="0.35">
      <c r="A34">
        <f t="shared" si="2"/>
        <v>2025</v>
      </c>
      <c r="B34">
        <f t="shared" si="3"/>
        <v>9</v>
      </c>
      <c r="C34" s="3">
        <v>446996.25700000004</v>
      </c>
      <c r="D34" s="3">
        <v>1087.4559999999999</v>
      </c>
      <c r="E34" s="3">
        <v>1090.355</v>
      </c>
      <c r="F34" s="3">
        <v>385035.23950000003</v>
      </c>
      <c r="G34" s="3">
        <v>1094.501</v>
      </c>
      <c r="H34" s="3">
        <v>1107.3820000000001</v>
      </c>
      <c r="I34" s="2">
        <f t="shared" si="0"/>
        <v>0</v>
      </c>
      <c r="J34" s="2">
        <f t="shared" si="1"/>
        <v>0</v>
      </c>
    </row>
    <row r="35" spans="1:10" x14ac:dyDescent="0.35">
      <c r="A35">
        <f t="shared" si="2"/>
        <v>2025</v>
      </c>
      <c r="B35">
        <f t="shared" si="3"/>
        <v>10</v>
      </c>
      <c r="C35" s="3">
        <v>447168.11674999999</v>
      </c>
      <c r="D35" s="3">
        <v>773.38099999999997</v>
      </c>
      <c r="E35" s="3">
        <v>776.69100000000003</v>
      </c>
      <c r="F35" s="3">
        <v>385211.20699999999</v>
      </c>
      <c r="G35" s="3">
        <v>709.726</v>
      </c>
      <c r="H35" s="3">
        <v>717.30399999999997</v>
      </c>
      <c r="I35" s="2">
        <f t="shared" si="0"/>
        <v>0</v>
      </c>
      <c r="J35" s="2">
        <f t="shared" si="1"/>
        <v>0</v>
      </c>
    </row>
    <row r="36" spans="1:10" x14ac:dyDescent="0.35">
      <c r="A36">
        <f t="shared" si="2"/>
        <v>2025</v>
      </c>
      <c r="B36">
        <f t="shared" si="3"/>
        <v>11</v>
      </c>
      <c r="C36" s="3">
        <v>446727.22700000001</v>
      </c>
      <c r="D36" s="3">
        <v>843.03700000000003</v>
      </c>
      <c r="E36" s="3">
        <v>855.01900000000001</v>
      </c>
      <c r="F36" s="3">
        <v>384594.73499999999</v>
      </c>
      <c r="G36" s="3">
        <v>643.31700000000001</v>
      </c>
      <c r="H36" s="3">
        <v>659.74599999999998</v>
      </c>
      <c r="I36" s="2">
        <f t="shared" si="0"/>
        <v>5352.6856339139877</v>
      </c>
      <c r="J36" s="2">
        <f t="shared" si="1"/>
        <v>6318.5069013149896</v>
      </c>
    </row>
    <row r="37" spans="1:10" x14ac:dyDescent="0.35">
      <c r="A37">
        <f t="shared" si="2"/>
        <v>2025</v>
      </c>
      <c r="B37">
        <f t="shared" si="3"/>
        <v>12</v>
      </c>
      <c r="C37" s="3">
        <v>447676.22625000001</v>
      </c>
      <c r="D37" s="3">
        <v>1273.566</v>
      </c>
      <c r="E37" s="3">
        <v>1302.6420000000001</v>
      </c>
      <c r="F37" s="3">
        <v>385426.67274999997</v>
      </c>
      <c r="G37" s="3">
        <v>826.41300000000001</v>
      </c>
      <c r="H37" s="3">
        <v>861.86400000000003</v>
      </c>
      <c r="I37" s="2">
        <f t="shared" si="0"/>
        <v>13016.633954445009</v>
      </c>
      <c r="J37" s="2">
        <f t="shared" si="1"/>
        <v>13663.760975660258</v>
      </c>
    </row>
    <row r="38" spans="1:10" x14ac:dyDescent="0.35">
      <c r="A38">
        <f t="shared" si="2"/>
        <v>2026</v>
      </c>
      <c r="B38">
        <f t="shared" si="3"/>
        <v>1</v>
      </c>
      <c r="C38" s="3">
        <v>448423.26049999997</v>
      </c>
      <c r="D38" s="3">
        <v>1560.857</v>
      </c>
      <c r="E38" s="3">
        <v>1606.3520000000001</v>
      </c>
      <c r="F38" s="3">
        <v>385929.09325000003</v>
      </c>
      <c r="G38" s="3">
        <v>939.57100000000003</v>
      </c>
      <c r="H38" s="3">
        <v>993.61800000000005</v>
      </c>
      <c r="I38" s="2">
        <f t="shared" si="0"/>
        <v>20401.016236447551</v>
      </c>
      <c r="J38" s="2">
        <f t="shared" si="1"/>
        <v>20858.309702882761</v>
      </c>
    </row>
    <row r="39" spans="1:10" x14ac:dyDescent="0.35">
      <c r="A39">
        <f t="shared" si="2"/>
        <v>2026</v>
      </c>
      <c r="B39">
        <f t="shared" si="3"/>
        <v>2</v>
      </c>
      <c r="C39" s="3">
        <v>448375.31174999999</v>
      </c>
      <c r="D39" s="3">
        <v>1502.3420000000001</v>
      </c>
      <c r="E39" s="3">
        <v>1544.5319999999999</v>
      </c>
      <c r="F39" s="3">
        <v>385976.85475</v>
      </c>
      <c r="G39" s="3">
        <v>881.00699999999995</v>
      </c>
      <c r="H39" s="3">
        <v>930.81799999999998</v>
      </c>
      <c r="I39" s="2">
        <f t="shared" si="0"/>
        <v>18916.954402732419</v>
      </c>
      <c r="J39" s="2">
        <f t="shared" si="1"/>
        <v>19225.893111952264</v>
      </c>
    </row>
    <row r="40" spans="1:10" x14ac:dyDescent="0.35">
      <c r="A40">
        <f t="shared" si="2"/>
        <v>2026</v>
      </c>
      <c r="B40">
        <f t="shared" si="3"/>
        <v>3</v>
      </c>
      <c r="C40" s="3">
        <v>449052.81825000001</v>
      </c>
      <c r="D40" s="3">
        <v>1155.4169999999999</v>
      </c>
      <c r="E40" s="3">
        <v>1181.1569999999999</v>
      </c>
      <c r="F40" s="3">
        <v>386764.32</v>
      </c>
      <c r="G40" s="3">
        <v>717.72299999999996</v>
      </c>
      <c r="H40" s="3">
        <v>749.471</v>
      </c>
      <c r="I40" s="2">
        <f t="shared" si="0"/>
        <v>11558.619541755004</v>
      </c>
      <c r="J40" s="2">
        <f t="shared" si="1"/>
        <v>12278.993631360019</v>
      </c>
    </row>
    <row r="41" spans="1:10" x14ac:dyDescent="0.35">
      <c r="A41">
        <f t="shared" si="2"/>
        <v>2026</v>
      </c>
      <c r="B41">
        <f t="shared" si="3"/>
        <v>4</v>
      </c>
      <c r="C41" s="3">
        <v>448579.43700000003</v>
      </c>
      <c r="D41" s="3">
        <v>937.22699999999998</v>
      </c>
      <c r="E41" s="3">
        <v>950.39599999999996</v>
      </c>
      <c r="F41" s="3">
        <v>386503.48599999998</v>
      </c>
      <c r="G41" s="3">
        <v>665.85699999999997</v>
      </c>
      <c r="H41" s="3">
        <v>684.31899999999996</v>
      </c>
      <c r="I41" s="2">
        <f t="shared" si="0"/>
        <v>5907.3426058529922</v>
      </c>
      <c r="J41" s="2">
        <f t="shared" si="1"/>
        <v>7135.6273585319959</v>
      </c>
    </row>
    <row r="42" spans="1:10" x14ac:dyDescent="0.35">
      <c r="A42">
        <f t="shared" si="2"/>
        <v>2026</v>
      </c>
      <c r="B42">
        <f t="shared" si="3"/>
        <v>5</v>
      </c>
      <c r="C42" s="3">
        <v>448803.23274999997</v>
      </c>
      <c r="D42" s="3">
        <v>763.62300000000005</v>
      </c>
      <c r="E42" s="3">
        <v>767.80600000000004</v>
      </c>
      <c r="F42" s="3">
        <v>386550.24849999999</v>
      </c>
      <c r="G42" s="3">
        <v>661.75300000000004</v>
      </c>
      <c r="H42" s="3">
        <v>670.52300000000002</v>
      </c>
      <c r="I42" s="2">
        <f t="shared" si="0"/>
        <v>0</v>
      </c>
      <c r="J42" s="2">
        <f t="shared" si="1"/>
        <v>0</v>
      </c>
    </row>
    <row r="43" spans="1:10" x14ac:dyDescent="0.35">
      <c r="A43">
        <f t="shared" si="2"/>
        <v>2026</v>
      </c>
      <c r="B43">
        <f t="shared" si="3"/>
        <v>6</v>
      </c>
      <c r="C43" s="3">
        <v>449219.45900000003</v>
      </c>
      <c r="D43" s="3">
        <v>949.51400000000001</v>
      </c>
      <c r="E43" s="3">
        <v>952.47500000000002</v>
      </c>
      <c r="F43" s="3">
        <v>387123.58175000001</v>
      </c>
      <c r="G43" s="3">
        <v>950.60400000000004</v>
      </c>
      <c r="H43" s="3">
        <v>962.71299999999997</v>
      </c>
      <c r="I43" s="2">
        <f t="shared" si="0"/>
        <v>0</v>
      </c>
      <c r="J43" s="2">
        <f t="shared" si="1"/>
        <v>0</v>
      </c>
    </row>
    <row r="44" spans="1:10" x14ac:dyDescent="0.35">
      <c r="A44">
        <f t="shared" si="2"/>
        <v>2026</v>
      </c>
      <c r="B44">
        <f t="shared" si="3"/>
        <v>7</v>
      </c>
      <c r="C44" s="3">
        <v>449672.96375</v>
      </c>
      <c r="D44" s="3">
        <v>1160.202</v>
      </c>
      <c r="E44" s="3">
        <v>1163.8910000000001</v>
      </c>
      <c r="F44" s="3">
        <v>387205.26225000003</v>
      </c>
      <c r="G44" s="3">
        <v>1208.374</v>
      </c>
      <c r="H44" s="3">
        <v>1225.752</v>
      </c>
      <c r="I44" s="2">
        <f t="shared" si="0"/>
        <v>0</v>
      </c>
      <c r="J44" s="2">
        <f t="shared" si="1"/>
        <v>0</v>
      </c>
    </row>
    <row r="45" spans="1:10" x14ac:dyDescent="0.35">
      <c r="A45">
        <f t="shared" si="2"/>
        <v>2026</v>
      </c>
      <c r="B45">
        <f t="shared" si="3"/>
        <v>8</v>
      </c>
      <c r="C45" s="3">
        <v>450311.89624999999</v>
      </c>
      <c r="D45" s="3">
        <v>1147.153</v>
      </c>
      <c r="E45" s="3">
        <v>1150.694</v>
      </c>
      <c r="F45" s="3">
        <v>387583.89850000001</v>
      </c>
      <c r="G45" s="3">
        <v>1195.931</v>
      </c>
      <c r="H45" s="3">
        <v>1212.6279999999999</v>
      </c>
      <c r="I45" s="2">
        <f t="shared" si="0"/>
        <v>0</v>
      </c>
      <c r="J45" s="2">
        <f t="shared" si="1"/>
        <v>0</v>
      </c>
    </row>
    <row r="46" spans="1:10" x14ac:dyDescent="0.35">
      <c r="A46">
        <f t="shared" si="2"/>
        <v>2026</v>
      </c>
      <c r="B46">
        <f t="shared" si="3"/>
        <v>9</v>
      </c>
      <c r="C46" s="3">
        <v>449152.78174999997</v>
      </c>
      <c r="D46" s="3">
        <v>1081.558</v>
      </c>
      <c r="E46" s="3">
        <v>1084.7239999999999</v>
      </c>
      <c r="F46" s="3">
        <v>386956.96250000002</v>
      </c>
      <c r="G46" s="3">
        <v>1087.5940000000001</v>
      </c>
      <c r="H46" s="3">
        <v>1101.9349999999999</v>
      </c>
      <c r="I46" s="2">
        <f t="shared" si="0"/>
        <v>0</v>
      </c>
      <c r="J46" s="2">
        <f t="shared" si="1"/>
        <v>0</v>
      </c>
    </row>
    <row r="47" spans="1:10" x14ac:dyDescent="0.35">
      <c r="A47">
        <f t="shared" si="2"/>
        <v>2026</v>
      </c>
      <c r="B47">
        <f t="shared" si="3"/>
        <v>10</v>
      </c>
      <c r="C47" s="3">
        <v>449346.34325000003</v>
      </c>
      <c r="D47" s="3">
        <v>769.42200000000003</v>
      </c>
      <c r="E47" s="3">
        <v>773.07</v>
      </c>
      <c r="F47" s="3">
        <v>387157.17449999996</v>
      </c>
      <c r="G47" s="3">
        <v>705.86599999999999</v>
      </c>
      <c r="H47" s="3">
        <v>714.32799999999997</v>
      </c>
      <c r="I47" s="2">
        <f t="shared" si="0"/>
        <v>0</v>
      </c>
      <c r="J47" s="2">
        <f t="shared" si="1"/>
        <v>0</v>
      </c>
    </row>
    <row r="48" spans="1:10" x14ac:dyDescent="0.35">
      <c r="A48">
        <f t="shared" si="2"/>
        <v>2026</v>
      </c>
      <c r="B48">
        <f t="shared" si="3"/>
        <v>11</v>
      </c>
      <c r="C48" s="3">
        <v>448926.22275000002</v>
      </c>
      <c r="D48" s="3">
        <v>838.85199999999998</v>
      </c>
      <c r="E48" s="3">
        <v>852.09799999999996</v>
      </c>
      <c r="F48" s="3">
        <v>386564.27350000001</v>
      </c>
      <c r="G48" s="3">
        <v>639.96100000000001</v>
      </c>
      <c r="H48" s="3">
        <v>658.35900000000004</v>
      </c>
      <c r="I48" s="2">
        <f t="shared" si="0"/>
        <v>5946.476746546492</v>
      </c>
      <c r="J48" s="2">
        <f t="shared" si="1"/>
        <v>7112.0095038530098</v>
      </c>
    </row>
    <row r="49" spans="1:10" x14ac:dyDescent="0.35">
      <c r="A49">
        <f t="shared" si="2"/>
        <v>2026</v>
      </c>
      <c r="B49">
        <f t="shared" si="3"/>
        <v>12</v>
      </c>
      <c r="C49" s="3">
        <v>449895.10699999996</v>
      </c>
      <c r="D49" s="3">
        <v>1267.7280000000001</v>
      </c>
      <c r="E49" s="3">
        <v>1299.876</v>
      </c>
      <c r="F49" s="3">
        <v>387419.15375</v>
      </c>
      <c r="G49" s="3">
        <v>822.15499999999997</v>
      </c>
      <c r="H49" s="3">
        <v>861.86099999999999</v>
      </c>
      <c r="I49" s="2">
        <f t="shared" si="0"/>
        <v>14463.22789983596</v>
      </c>
      <c r="J49" s="2">
        <f t="shared" si="1"/>
        <v>15382.864918797506</v>
      </c>
    </row>
    <row r="50" spans="1:10" x14ac:dyDescent="0.35">
      <c r="A50">
        <f t="shared" si="2"/>
        <v>2027</v>
      </c>
      <c r="B50">
        <f t="shared" si="3"/>
        <v>1</v>
      </c>
      <c r="C50" s="3">
        <v>450661.27524999995</v>
      </c>
      <c r="D50" s="3">
        <v>1554.5219999999999</v>
      </c>
      <c r="E50" s="3">
        <v>1604.213</v>
      </c>
      <c r="F50" s="3">
        <v>387943.88325000001</v>
      </c>
      <c r="G50" s="3">
        <v>935.06600000000003</v>
      </c>
      <c r="H50" s="3">
        <v>994.76499999999999</v>
      </c>
      <c r="I50" s="2">
        <f t="shared" si="0"/>
        <v>22393.809428447759</v>
      </c>
      <c r="J50" s="2">
        <f t="shared" si="1"/>
        <v>23159.861886141731</v>
      </c>
    </row>
    <row r="51" spans="1:10" x14ac:dyDescent="0.35">
      <c r="A51">
        <f t="shared" si="2"/>
        <v>2027</v>
      </c>
      <c r="B51">
        <f t="shared" si="3"/>
        <v>2</v>
      </c>
      <c r="C51" s="3">
        <v>450631.74825</v>
      </c>
      <c r="D51" s="3">
        <v>1496.4469999999999</v>
      </c>
      <c r="E51" s="3">
        <v>1542.528</v>
      </c>
      <c r="F51" s="3">
        <v>388013.34025000001</v>
      </c>
      <c r="G51" s="3">
        <v>876.81299999999999</v>
      </c>
      <c r="H51" s="3">
        <v>931.82899999999995</v>
      </c>
      <c r="I51" s="2">
        <f t="shared" si="0"/>
        <v>20765.561591108311</v>
      </c>
      <c r="J51" s="2">
        <f t="shared" si="1"/>
        <v>21346.941927193984</v>
      </c>
    </row>
    <row r="52" spans="1:10" x14ac:dyDescent="0.35">
      <c r="A52">
        <f t="shared" si="2"/>
        <v>2027</v>
      </c>
      <c r="B52">
        <f t="shared" si="3"/>
        <v>3</v>
      </c>
      <c r="C52" s="3">
        <v>451327.00050000002</v>
      </c>
      <c r="D52" s="3">
        <v>1150.7670000000001</v>
      </c>
      <c r="E52" s="3">
        <v>1178.8789999999999</v>
      </c>
      <c r="F52" s="3">
        <v>388821.91899999999</v>
      </c>
      <c r="G52" s="3">
        <v>714.221</v>
      </c>
      <c r="H52" s="3">
        <v>749.28399999999999</v>
      </c>
      <c r="I52" s="2">
        <f t="shared" si="0"/>
        <v>12687.704638055933</v>
      </c>
      <c r="J52" s="2">
        <f t="shared" si="1"/>
        <v>13633.262945896995</v>
      </c>
    </row>
    <row r="53" spans="1:10" x14ac:dyDescent="0.35">
      <c r="A53">
        <f t="shared" si="2"/>
        <v>2027</v>
      </c>
      <c r="B53">
        <f t="shared" si="3"/>
        <v>4</v>
      </c>
      <c r="C53" s="3">
        <v>450870.67300000001</v>
      </c>
      <c r="D53" s="3">
        <v>933.06799999999998</v>
      </c>
      <c r="E53" s="3">
        <v>947.447</v>
      </c>
      <c r="F53" s="3">
        <v>388581.59875000006</v>
      </c>
      <c r="G53" s="3">
        <v>662.42100000000005</v>
      </c>
      <c r="H53" s="3">
        <v>682.80200000000002</v>
      </c>
      <c r="I53" s="2">
        <f t="shared" si="0"/>
        <v>6483.0694070670079</v>
      </c>
      <c r="J53" s="2">
        <f t="shared" si="1"/>
        <v>7919.6815641237408</v>
      </c>
    </row>
    <row r="54" spans="1:10" x14ac:dyDescent="0.35">
      <c r="A54">
        <f t="shared" si="2"/>
        <v>2027</v>
      </c>
      <c r="B54">
        <f t="shared" si="3"/>
        <v>5</v>
      </c>
      <c r="C54" s="3">
        <v>451110.86475000001</v>
      </c>
      <c r="D54" s="3">
        <v>759.79700000000003</v>
      </c>
      <c r="E54" s="3">
        <v>764.35599999999999</v>
      </c>
      <c r="F54" s="3">
        <v>388648.30575</v>
      </c>
      <c r="G54" s="3">
        <v>658.08500000000004</v>
      </c>
      <c r="H54" s="3">
        <v>667.74699999999996</v>
      </c>
      <c r="I54" s="2">
        <f t="shared" si="0"/>
        <v>0</v>
      </c>
      <c r="J54" s="2">
        <f t="shared" si="1"/>
        <v>0</v>
      </c>
    </row>
    <row r="55" spans="1:10" x14ac:dyDescent="0.35">
      <c r="A55">
        <f t="shared" si="2"/>
        <v>2027</v>
      </c>
      <c r="B55">
        <f t="shared" si="3"/>
        <v>6</v>
      </c>
      <c r="C55" s="3">
        <v>451542.86349999998</v>
      </c>
      <c r="D55" s="3">
        <v>944.33900000000006</v>
      </c>
      <c r="E55" s="3">
        <v>947.54499999999996</v>
      </c>
      <c r="F55" s="3">
        <v>389241.04349999997</v>
      </c>
      <c r="G55" s="3">
        <v>944.65700000000004</v>
      </c>
      <c r="H55" s="3">
        <v>957.96</v>
      </c>
      <c r="I55" s="2">
        <f t="shared" si="0"/>
        <v>0</v>
      </c>
      <c r="J55" s="2">
        <f t="shared" si="1"/>
        <v>0</v>
      </c>
    </row>
    <row r="56" spans="1:10" x14ac:dyDescent="0.35">
      <c r="A56">
        <f t="shared" si="2"/>
        <v>2027</v>
      </c>
      <c r="B56">
        <f t="shared" si="3"/>
        <v>7</v>
      </c>
      <c r="C56" s="3">
        <v>452011.54700000002</v>
      </c>
      <c r="D56" s="3">
        <v>1153.981</v>
      </c>
      <c r="E56" s="3">
        <v>1157.9649999999999</v>
      </c>
      <c r="F56" s="3">
        <v>389341.61399999994</v>
      </c>
      <c r="G56" s="3">
        <v>1200.6120000000001</v>
      </c>
      <c r="H56" s="3">
        <v>1219.694</v>
      </c>
      <c r="I56" s="2">
        <f t="shared" si="0"/>
        <v>0</v>
      </c>
      <c r="J56" s="2">
        <f t="shared" si="1"/>
        <v>0</v>
      </c>
    </row>
    <row r="57" spans="1:10" x14ac:dyDescent="0.35">
      <c r="A57">
        <f t="shared" si="2"/>
        <v>2027</v>
      </c>
      <c r="B57">
        <f t="shared" si="3"/>
        <v>8</v>
      </c>
      <c r="C57" s="3">
        <v>452665.09299999999</v>
      </c>
      <c r="D57" s="3">
        <v>1141.181</v>
      </c>
      <c r="E57" s="3">
        <v>1145.0050000000001</v>
      </c>
      <c r="F57" s="3">
        <v>389738.6545</v>
      </c>
      <c r="G57" s="3">
        <v>1188.4480000000001</v>
      </c>
      <c r="H57" s="3">
        <v>1206.779</v>
      </c>
      <c r="I57" s="2">
        <f t="shared" si="0"/>
        <v>0</v>
      </c>
      <c r="J57" s="2">
        <f t="shared" si="1"/>
        <v>0</v>
      </c>
    </row>
    <row r="58" spans="1:10" x14ac:dyDescent="0.35">
      <c r="A58">
        <f t="shared" si="2"/>
        <v>2027</v>
      </c>
      <c r="B58">
        <f t="shared" si="3"/>
        <v>9</v>
      </c>
      <c r="C58" s="3">
        <v>451520.05775000004</v>
      </c>
      <c r="D58" s="3">
        <v>1075.7639999999999</v>
      </c>
      <c r="E58" s="3">
        <v>1079.184</v>
      </c>
      <c r="F58" s="3">
        <v>389129.66325000004</v>
      </c>
      <c r="G58" s="3">
        <v>1080.6210000000001</v>
      </c>
      <c r="H58" s="3">
        <v>1096.365</v>
      </c>
      <c r="I58" s="2">
        <f t="shared" si="0"/>
        <v>0</v>
      </c>
      <c r="J58" s="2">
        <f t="shared" si="1"/>
        <v>0</v>
      </c>
    </row>
    <row r="59" spans="1:10" x14ac:dyDescent="0.35">
      <c r="A59">
        <f t="shared" si="2"/>
        <v>2027</v>
      </c>
      <c r="B59">
        <f t="shared" si="3"/>
        <v>10</v>
      </c>
      <c r="C59" s="3">
        <v>451727.19300000003</v>
      </c>
      <c r="D59" s="3">
        <v>765.41200000000003</v>
      </c>
      <c r="E59" s="3">
        <v>769.38199999999995</v>
      </c>
      <c r="F59" s="3">
        <v>389346.93925000005</v>
      </c>
      <c r="G59" s="3">
        <v>701.87599999999998</v>
      </c>
      <c r="H59" s="3">
        <v>711.19</v>
      </c>
      <c r="I59" s="2">
        <f t="shared" si="0"/>
        <v>0</v>
      </c>
      <c r="J59" s="2">
        <f t="shared" si="1"/>
        <v>0</v>
      </c>
    </row>
    <row r="60" spans="1:10" x14ac:dyDescent="0.35">
      <c r="A60">
        <f t="shared" si="2"/>
        <v>2027</v>
      </c>
      <c r="B60">
        <f t="shared" si="3"/>
        <v>11</v>
      </c>
      <c r="C60" s="3">
        <v>451320.16625000001</v>
      </c>
      <c r="D60" s="3">
        <v>834.48699999999997</v>
      </c>
      <c r="E60" s="3">
        <v>848.94399999999996</v>
      </c>
      <c r="F60" s="3">
        <v>388770.26225000003</v>
      </c>
      <c r="G60" s="3">
        <v>636.37699999999995</v>
      </c>
      <c r="H60" s="3">
        <v>656.67600000000004</v>
      </c>
      <c r="I60" s="2">
        <f t="shared" si="0"/>
        <v>6524.7356434762469</v>
      </c>
      <c r="J60" s="2">
        <f t="shared" si="1"/>
        <v>7891.6475534127867</v>
      </c>
    </row>
    <row r="61" spans="1:10" x14ac:dyDescent="0.35">
      <c r="A61">
        <f t="shared" si="2"/>
        <v>2027</v>
      </c>
      <c r="B61">
        <f t="shared" si="3"/>
        <v>12</v>
      </c>
      <c r="C61" s="3">
        <v>452301.68849999999</v>
      </c>
      <c r="D61" s="3">
        <v>1261.5219999999999</v>
      </c>
      <c r="E61" s="3">
        <v>1296.6110000000001</v>
      </c>
      <c r="F61" s="3">
        <v>389640.53774999996</v>
      </c>
      <c r="G61" s="3">
        <v>817.505</v>
      </c>
      <c r="H61" s="3">
        <v>861.32100000000003</v>
      </c>
      <c r="I61" s="2">
        <f t="shared" si="0"/>
        <v>15870.813947776576</v>
      </c>
      <c r="J61" s="2">
        <f t="shared" si="1"/>
        <v>17072.489802054009</v>
      </c>
    </row>
    <row r="62" spans="1:10" x14ac:dyDescent="0.35">
      <c r="A62">
        <f t="shared" si="2"/>
        <v>2028</v>
      </c>
      <c r="B62">
        <f t="shared" si="3"/>
        <v>1</v>
      </c>
      <c r="C62" s="3">
        <v>453080.06325000001</v>
      </c>
      <c r="D62" s="3">
        <v>1547.8320000000001</v>
      </c>
      <c r="E62" s="3">
        <v>1601.549</v>
      </c>
      <c r="F62" s="3">
        <v>390180.29175000003</v>
      </c>
      <c r="G62" s="3">
        <v>930.24099999999999</v>
      </c>
      <c r="H62" s="3">
        <v>995.41600000000005</v>
      </c>
      <c r="I62" s="2">
        <f t="shared" si="0"/>
        <v>24338.10175760019</v>
      </c>
      <c r="J62" s="2">
        <f t="shared" si="1"/>
        <v>25430.000514806277</v>
      </c>
    </row>
    <row r="63" spans="1:10" x14ac:dyDescent="0.35">
      <c r="A63">
        <f t="shared" si="2"/>
        <v>2028</v>
      </c>
      <c r="B63">
        <f t="shared" si="3"/>
        <v>2</v>
      </c>
      <c r="C63" s="3">
        <v>453062.33149999997</v>
      </c>
      <c r="D63" s="3">
        <v>1496.816</v>
      </c>
      <c r="E63" s="3">
        <v>1546.9169999999999</v>
      </c>
      <c r="F63" s="3">
        <v>390264.402</v>
      </c>
      <c r="G63" s="3">
        <v>876.05600000000004</v>
      </c>
      <c r="H63" s="3">
        <v>936.47</v>
      </c>
      <c r="I63" s="2">
        <f t="shared" si="0"/>
        <v>22698.875870481446</v>
      </c>
      <c r="J63" s="2">
        <f t="shared" si="1"/>
        <v>23577.433582427995</v>
      </c>
    </row>
    <row r="64" spans="1:10" x14ac:dyDescent="0.35">
      <c r="A64">
        <f t="shared" si="2"/>
        <v>2028</v>
      </c>
      <c r="B64">
        <f t="shared" si="3"/>
        <v>3</v>
      </c>
      <c r="C64" s="3">
        <v>453768.98975000007</v>
      </c>
      <c r="D64" s="3">
        <v>1195.518</v>
      </c>
      <c r="E64" s="3">
        <v>1227.92</v>
      </c>
      <c r="F64" s="3">
        <v>391087.27324999997</v>
      </c>
      <c r="G64" s="3">
        <v>739.95600000000002</v>
      </c>
      <c r="H64" s="3">
        <v>780.76300000000003</v>
      </c>
      <c r="I64" s="2">
        <f t="shared" si="0"/>
        <v>14703.022805879522</v>
      </c>
      <c r="J64" s="2">
        <f t="shared" si="1"/>
        <v>15959.098359512756</v>
      </c>
    </row>
    <row r="65" spans="1:10" x14ac:dyDescent="0.35">
      <c r="A65">
        <f t="shared" si="2"/>
        <v>2028</v>
      </c>
      <c r="B65">
        <f t="shared" si="3"/>
        <v>4</v>
      </c>
      <c r="C65" s="3">
        <v>453323.71100000001</v>
      </c>
      <c r="D65" s="3">
        <v>928.85</v>
      </c>
      <c r="E65" s="3">
        <v>944.39200000000005</v>
      </c>
      <c r="F65" s="3">
        <v>390860.89775</v>
      </c>
      <c r="G65" s="3">
        <v>658.98299999999995</v>
      </c>
      <c r="H65" s="3">
        <v>681.22900000000004</v>
      </c>
      <c r="I65" s="2">
        <f t="shared" si="0"/>
        <v>7045.5571163620134</v>
      </c>
      <c r="J65" s="2">
        <f t="shared" si="1"/>
        <v>8695.0915313465375</v>
      </c>
    </row>
    <row r="66" spans="1:10" x14ac:dyDescent="0.35">
      <c r="A66">
        <f t="shared" si="2"/>
        <v>2028</v>
      </c>
      <c r="B66">
        <f t="shared" si="3"/>
        <v>5</v>
      </c>
      <c r="C66" s="3">
        <v>453574.61174999998</v>
      </c>
      <c r="D66" s="3">
        <v>756.02</v>
      </c>
      <c r="E66" s="3">
        <v>760.94</v>
      </c>
      <c r="F66" s="3">
        <v>390941.21075000003</v>
      </c>
      <c r="G66" s="3">
        <v>654.53200000000004</v>
      </c>
      <c r="H66" s="3">
        <v>665.06</v>
      </c>
      <c r="I66" s="2">
        <f t="shared" si="0"/>
        <v>0</v>
      </c>
      <c r="J66" s="2">
        <f t="shared" si="1"/>
        <v>0</v>
      </c>
    </row>
    <row r="67" spans="1:10" x14ac:dyDescent="0.35">
      <c r="A67">
        <f t="shared" si="2"/>
        <v>2028</v>
      </c>
      <c r="B67">
        <f t="shared" si="3"/>
        <v>6</v>
      </c>
      <c r="C67" s="3">
        <v>454016.99625000003</v>
      </c>
      <c r="D67" s="3">
        <v>939.404</v>
      </c>
      <c r="E67" s="3">
        <v>942.84</v>
      </c>
      <c r="F67" s="3">
        <v>391547.21600000001</v>
      </c>
      <c r="G67" s="3">
        <v>939.06399999999996</v>
      </c>
      <c r="H67" s="3">
        <v>953.51900000000001</v>
      </c>
      <c r="I67" s="2">
        <f t="shared" ref="I67:I130" si="4">IF(OR(B67&lt;5,B67&gt;10),(E67-D67)*C67,0)/1000</f>
        <v>0</v>
      </c>
      <c r="J67" s="2">
        <f t="shared" ref="J67:J130" si="5">IF(OR(B67&lt;5,B67&gt;10),(H67-G67)*F67,0)/1000</f>
        <v>0</v>
      </c>
    </row>
    <row r="68" spans="1:10" x14ac:dyDescent="0.35">
      <c r="A68">
        <f t="shared" ref="A68:A131" si="6">IF(B68=1,A67+1,A67)</f>
        <v>2028</v>
      </c>
      <c r="B68">
        <f t="shared" ref="B68:B131" si="7">IF(B67=12,1,B67+1)</f>
        <v>7</v>
      </c>
      <c r="C68" s="3">
        <v>454495.73949999997</v>
      </c>
      <c r="D68" s="3">
        <v>1148.193</v>
      </c>
      <c r="E68" s="3">
        <v>1152.4549999999999</v>
      </c>
      <c r="F68" s="3">
        <v>391660.67024999997</v>
      </c>
      <c r="G68" s="3">
        <v>1193.4549999999999</v>
      </c>
      <c r="H68" s="3">
        <v>1214.181</v>
      </c>
      <c r="I68" s="2">
        <f t="shared" si="4"/>
        <v>0</v>
      </c>
      <c r="J68" s="2">
        <f t="shared" si="5"/>
        <v>0</v>
      </c>
    </row>
    <row r="69" spans="1:10" x14ac:dyDescent="0.35">
      <c r="A69">
        <f t="shared" si="6"/>
        <v>2028</v>
      </c>
      <c r="B69">
        <f t="shared" si="7"/>
        <v>8</v>
      </c>
      <c r="C69" s="3">
        <v>455159.03750000003</v>
      </c>
      <c r="D69" s="3">
        <v>1135.703</v>
      </c>
      <c r="E69" s="3">
        <v>1139.7940000000001</v>
      </c>
      <c r="F69" s="3">
        <v>392070.23300000001</v>
      </c>
      <c r="G69" s="3">
        <v>1181.6479999999999</v>
      </c>
      <c r="H69" s="3">
        <v>1201.56</v>
      </c>
      <c r="I69" s="2">
        <f t="shared" si="4"/>
        <v>0</v>
      </c>
      <c r="J69" s="2">
        <f t="shared" si="5"/>
        <v>0</v>
      </c>
    </row>
    <row r="70" spans="1:10" x14ac:dyDescent="0.35">
      <c r="A70">
        <f t="shared" si="6"/>
        <v>2028</v>
      </c>
      <c r="B70">
        <f t="shared" si="7"/>
        <v>9</v>
      </c>
      <c r="C70" s="3">
        <v>454023.45900000003</v>
      </c>
      <c r="D70" s="3">
        <v>1070.4949999999999</v>
      </c>
      <c r="E70" s="3">
        <v>1074.1569999999999</v>
      </c>
      <c r="F70" s="3">
        <v>391473.39025</v>
      </c>
      <c r="G70" s="3">
        <v>1074.366</v>
      </c>
      <c r="H70" s="3">
        <v>1091.47</v>
      </c>
      <c r="I70" s="2">
        <f t="shared" si="4"/>
        <v>0</v>
      </c>
      <c r="J70" s="2">
        <f t="shared" si="5"/>
        <v>0</v>
      </c>
    </row>
    <row r="71" spans="1:10" x14ac:dyDescent="0.35">
      <c r="A71">
        <f t="shared" si="6"/>
        <v>2028</v>
      </c>
      <c r="B71">
        <f t="shared" si="7"/>
        <v>10</v>
      </c>
      <c r="C71" s="3">
        <v>454239.77625</v>
      </c>
      <c r="D71" s="3">
        <v>761.726</v>
      </c>
      <c r="E71" s="3">
        <v>766.00699999999995</v>
      </c>
      <c r="F71" s="3">
        <v>391702.88725000003</v>
      </c>
      <c r="G71" s="3">
        <v>698.30700000000002</v>
      </c>
      <c r="H71" s="3">
        <v>708.45</v>
      </c>
      <c r="I71" s="2">
        <f t="shared" si="4"/>
        <v>0</v>
      </c>
      <c r="J71" s="2">
        <f t="shared" si="5"/>
        <v>0</v>
      </c>
    </row>
    <row r="72" spans="1:10" x14ac:dyDescent="0.35">
      <c r="A72">
        <f t="shared" si="6"/>
        <v>2028</v>
      </c>
      <c r="B72">
        <f t="shared" si="7"/>
        <v>11</v>
      </c>
      <c r="C72" s="3">
        <v>453841.67099999997</v>
      </c>
      <c r="D72" s="3">
        <v>830.48299999999995</v>
      </c>
      <c r="E72" s="3">
        <v>846.11099999999999</v>
      </c>
      <c r="F72" s="3">
        <v>391138.48825000005</v>
      </c>
      <c r="G72" s="3">
        <v>633.17200000000003</v>
      </c>
      <c r="H72" s="3">
        <v>655.33299999999997</v>
      </c>
      <c r="I72" s="2">
        <f t="shared" si="4"/>
        <v>7092.6376343880193</v>
      </c>
      <c r="J72" s="2">
        <f t="shared" si="5"/>
        <v>8668.0200381082304</v>
      </c>
    </row>
    <row r="73" spans="1:10" x14ac:dyDescent="0.35">
      <c r="A73">
        <f t="shared" si="6"/>
        <v>2028</v>
      </c>
      <c r="B73">
        <f t="shared" si="7"/>
        <v>12</v>
      </c>
      <c r="C73" s="3">
        <v>454831.86599999998</v>
      </c>
      <c r="D73" s="3">
        <v>1255.9069999999999</v>
      </c>
      <c r="E73" s="3">
        <v>1293.8409999999999</v>
      </c>
      <c r="F73" s="3">
        <v>392021.11025000003</v>
      </c>
      <c r="G73" s="3">
        <v>813.35500000000002</v>
      </c>
      <c r="H73" s="3">
        <v>861.19399999999996</v>
      </c>
      <c r="I73" s="2">
        <f t="shared" si="4"/>
        <v>17253.592004843984</v>
      </c>
      <c r="J73" s="2">
        <f t="shared" si="5"/>
        <v>18753.897893249727</v>
      </c>
    </row>
    <row r="74" spans="1:10" x14ac:dyDescent="0.35">
      <c r="A74">
        <f t="shared" si="6"/>
        <v>2029</v>
      </c>
      <c r="B74">
        <f t="shared" si="7"/>
        <v>1</v>
      </c>
      <c r="C74" s="3">
        <v>455618.68275000004</v>
      </c>
      <c r="D74" s="3">
        <v>1541.3689999999999</v>
      </c>
      <c r="E74" s="3">
        <v>1598.9690000000001</v>
      </c>
      <c r="F74" s="3">
        <v>392572.52400000003</v>
      </c>
      <c r="G74" s="3">
        <v>925.822</v>
      </c>
      <c r="H74" s="3">
        <v>996.35199999999998</v>
      </c>
      <c r="I74" s="2">
        <f t="shared" si="4"/>
        <v>26243.636126400066</v>
      </c>
      <c r="J74" s="2">
        <f t="shared" si="5"/>
        <v>27688.140117719991</v>
      </c>
    </row>
    <row r="75" spans="1:10" x14ac:dyDescent="0.35">
      <c r="A75">
        <f t="shared" si="6"/>
        <v>2029</v>
      </c>
      <c r="B75">
        <f t="shared" si="7"/>
        <v>2</v>
      </c>
      <c r="C75" s="3">
        <v>455609.174</v>
      </c>
      <c r="D75" s="3">
        <v>1484.3030000000001</v>
      </c>
      <c r="E75" s="3">
        <v>1537.7170000000001</v>
      </c>
      <c r="F75" s="3">
        <v>392667.62775000004</v>
      </c>
      <c r="G75" s="3">
        <v>868.36199999999997</v>
      </c>
      <c r="H75" s="3">
        <v>933.36199999999997</v>
      </c>
      <c r="I75" s="2">
        <f t="shared" si="4"/>
        <v>24335.908420035994</v>
      </c>
      <c r="J75" s="2">
        <f t="shared" si="5"/>
        <v>25523.395803750005</v>
      </c>
    </row>
    <row r="76" spans="1:10" x14ac:dyDescent="0.35">
      <c r="A76">
        <f t="shared" si="6"/>
        <v>2029</v>
      </c>
      <c r="B76">
        <f t="shared" si="7"/>
        <v>3</v>
      </c>
      <c r="C76" s="3">
        <v>456323.8455</v>
      </c>
      <c r="D76" s="3">
        <v>1141.319</v>
      </c>
      <c r="E76" s="3">
        <v>1173.904</v>
      </c>
      <c r="F76" s="3">
        <v>393500.84450000001</v>
      </c>
      <c r="G76" s="3">
        <v>707.33699999999999</v>
      </c>
      <c r="H76" s="3">
        <v>748.76400000000001</v>
      </c>
      <c r="I76" s="2">
        <f t="shared" si="4"/>
        <v>14869.312505617516</v>
      </c>
      <c r="J76" s="2">
        <f t="shared" si="5"/>
        <v>16301.559485101508</v>
      </c>
    </row>
    <row r="77" spans="1:10" x14ac:dyDescent="0.35">
      <c r="A77">
        <f t="shared" si="6"/>
        <v>2029</v>
      </c>
      <c r="B77">
        <f t="shared" si="7"/>
        <v>4</v>
      </c>
      <c r="C77" s="3">
        <v>455886.386</v>
      </c>
      <c r="D77" s="3">
        <v>924.87699999999995</v>
      </c>
      <c r="E77" s="3">
        <v>941.53899999999999</v>
      </c>
      <c r="F77" s="3">
        <v>393284.56300000008</v>
      </c>
      <c r="G77" s="3">
        <v>655.89300000000003</v>
      </c>
      <c r="H77" s="3">
        <v>679.96199999999999</v>
      </c>
      <c r="I77" s="2">
        <f t="shared" si="4"/>
        <v>7595.9789635320158</v>
      </c>
      <c r="J77" s="2">
        <f t="shared" si="5"/>
        <v>9465.9661468469858</v>
      </c>
    </row>
    <row r="78" spans="1:10" x14ac:dyDescent="0.35">
      <c r="A78">
        <f t="shared" si="6"/>
        <v>2029</v>
      </c>
      <c r="B78">
        <f t="shared" si="7"/>
        <v>5</v>
      </c>
      <c r="C78" s="3">
        <v>456144.92174999998</v>
      </c>
      <c r="D78" s="3">
        <v>752.52700000000004</v>
      </c>
      <c r="E78" s="3">
        <v>757.79300000000001</v>
      </c>
      <c r="F78" s="3">
        <v>393374.71425000002</v>
      </c>
      <c r="G78" s="3">
        <v>651.36199999999997</v>
      </c>
      <c r="H78" s="3">
        <v>662.73400000000004</v>
      </c>
      <c r="I78" s="2">
        <f t="shared" si="4"/>
        <v>0</v>
      </c>
      <c r="J78" s="2">
        <f t="shared" si="5"/>
        <v>0</v>
      </c>
    </row>
    <row r="79" spans="1:10" x14ac:dyDescent="0.35">
      <c r="A79">
        <f t="shared" si="6"/>
        <v>2029</v>
      </c>
      <c r="B79">
        <f t="shared" si="7"/>
        <v>6</v>
      </c>
      <c r="C79" s="3">
        <v>456594.76574999996</v>
      </c>
      <c r="D79" s="3">
        <v>934.86400000000003</v>
      </c>
      <c r="E79" s="3">
        <v>938.52099999999996</v>
      </c>
      <c r="F79" s="3">
        <v>393990.32124999998</v>
      </c>
      <c r="G79" s="3">
        <v>934.048</v>
      </c>
      <c r="H79" s="3">
        <v>949.62400000000002</v>
      </c>
      <c r="I79" s="2">
        <f t="shared" si="4"/>
        <v>0</v>
      </c>
      <c r="J79" s="2">
        <f t="shared" si="5"/>
        <v>0</v>
      </c>
    </row>
    <row r="80" spans="1:10" x14ac:dyDescent="0.35">
      <c r="A80">
        <f t="shared" si="6"/>
        <v>2029</v>
      </c>
      <c r="B80">
        <f t="shared" si="7"/>
        <v>7</v>
      </c>
      <c r="C80" s="3">
        <v>457080.82949999999</v>
      </c>
      <c r="D80" s="3">
        <v>1142.827</v>
      </c>
      <c r="E80" s="3">
        <v>1147.354</v>
      </c>
      <c r="F80" s="3">
        <v>394113.15800000005</v>
      </c>
      <c r="G80" s="3">
        <v>1187.0070000000001</v>
      </c>
      <c r="H80" s="3">
        <v>1209.3320000000001</v>
      </c>
      <c r="I80" s="2">
        <f t="shared" si="4"/>
        <v>0</v>
      </c>
      <c r="J80" s="2">
        <f t="shared" si="5"/>
        <v>0</v>
      </c>
    </row>
    <row r="81" spans="1:10" x14ac:dyDescent="0.35">
      <c r="A81">
        <f t="shared" si="6"/>
        <v>2029</v>
      </c>
      <c r="B81">
        <f t="shared" si="7"/>
        <v>8</v>
      </c>
      <c r="C81" s="3">
        <v>457751.31425</v>
      </c>
      <c r="D81" s="3">
        <v>1130.5909999999999</v>
      </c>
      <c r="E81" s="3">
        <v>1134.9359999999999</v>
      </c>
      <c r="F81" s="3">
        <v>394531.88124999998</v>
      </c>
      <c r="G81" s="3">
        <v>1175.5150000000001</v>
      </c>
      <c r="H81" s="3">
        <v>1196.962</v>
      </c>
      <c r="I81" s="2">
        <f t="shared" si="4"/>
        <v>0</v>
      </c>
      <c r="J81" s="2">
        <f t="shared" si="5"/>
        <v>0</v>
      </c>
    </row>
    <row r="82" spans="1:10" x14ac:dyDescent="0.35">
      <c r="A82">
        <f t="shared" si="6"/>
        <v>2029</v>
      </c>
      <c r="B82">
        <f t="shared" si="7"/>
        <v>9</v>
      </c>
      <c r="C82" s="3">
        <v>456622.79699999996</v>
      </c>
      <c r="D82" s="3">
        <v>1065.549</v>
      </c>
      <c r="E82" s="3">
        <v>1069.44</v>
      </c>
      <c r="F82" s="3">
        <v>393944.00475000008</v>
      </c>
      <c r="G82" s="3">
        <v>1068.7270000000001</v>
      </c>
      <c r="H82" s="3">
        <v>1087.152</v>
      </c>
      <c r="I82" s="2">
        <f t="shared" si="4"/>
        <v>0</v>
      </c>
      <c r="J82" s="2">
        <f t="shared" si="5"/>
        <v>0</v>
      </c>
    </row>
    <row r="83" spans="1:10" x14ac:dyDescent="0.35">
      <c r="A83">
        <f t="shared" si="6"/>
        <v>2029</v>
      </c>
      <c r="B83">
        <f t="shared" si="7"/>
        <v>10</v>
      </c>
      <c r="C83" s="3">
        <v>456845.98674999998</v>
      </c>
      <c r="D83" s="3">
        <v>758.26099999999997</v>
      </c>
      <c r="E83" s="3">
        <v>762.84</v>
      </c>
      <c r="F83" s="3">
        <v>394182.37975000002</v>
      </c>
      <c r="G83" s="3">
        <v>695.11199999999997</v>
      </c>
      <c r="H83" s="3">
        <v>706.06299999999999</v>
      </c>
      <c r="I83" s="2">
        <f t="shared" si="4"/>
        <v>0</v>
      </c>
      <c r="J83" s="2">
        <f t="shared" si="5"/>
        <v>0</v>
      </c>
    </row>
    <row r="84" spans="1:10" x14ac:dyDescent="0.35">
      <c r="A84">
        <f t="shared" si="6"/>
        <v>2029</v>
      </c>
      <c r="B84">
        <f t="shared" si="7"/>
        <v>11</v>
      </c>
      <c r="C84" s="3">
        <v>456454.57449999999</v>
      </c>
      <c r="D84" s="3">
        <v>826.63599999999997</v>
      </c>
      <c r="E84" s="3">
        <v>843.38900000000001</v>
      </c>
      <c r="F84" s="3">
        <v>393626.79499999998</v>
      </c>
      <c r="G84" s="3">
        <v>630.28700000000003</v>
      </c>
      <c r="H84" s="3">
        <v>654.26499999999999</v>
      </c>
      <c r="I84" s="2">
        <f t="shared" si="4"/>
        <v>7646.9834865985194</v>
      </c>
      <c r="J84" s="2">
        <f t="shared" si="5"/>
        <v>9438.3832905099807</v>
      </c>
    </row>
    <row r="85" spans="1:10" x14ac:dyDescent="0.35">
      <c r="A85">
        <f t="shared" si="6"/>
        <v>2029</v>
      </c>
      <c r="B85">
        <f t="shared" si="7"/>
        <v>12</v>
      </c>
      <c r="C85" s="3">
        <v>457451.29225</v>
      </c>
      <c r="D85" s="3">
        <v>1250.373</v>
      </c>
      <c r="E85" s="3">
        <v>1291.0419999999999</v>
      </c>
      <c r="F85" s="3">
        <v>394518.15849999996</v>
      </c>
      <c r="G85" s="3">
        <v>809.56700000000001</v>
      </c>
      <c r="H85" s="3">
        <v>861.33799999999997</v>
      </c>
      <c r="I85" s="2">
        <f t="shared" si="4"/>
        <v>18604.086604515192</v>
      </c>
      <c r="J85" s="2">
        <f t="shared" si="5"/>
        <v>20424.599583703479</v>
      </c>
    </row>
    <row r="86" spans="1:10" x14ac:dyDescent="0.35">
      <c r="A86">
        <f t="shared" si="6"/>
        <v>2030</v>
      </c>
      <c r="B86">
        <f t="shared" si="7"/>
        <v>1</v>
      </c>
      <c r="C86" s="3">
        <v>458244.41475</v>
      </c>
      <c r="D86" s="3">
        <v>1534.7860000000001</v>
      </c>
      <c r="E86" s="3">
        <v>1596.171</v>
      </c>
      <c r="F86" s="3">
        <v>395078.53200000001</v>
      </c>
      <c r="G86" s="3">
        <v>921.27</v>
      </c>
      <c r="H86" s="3">
        <v>997.05200000000002</v>
      </c>
      <c r="I86" s="2">
        <f t="shared" si="4"/>
        <v>28129.333399428742</v>
      </c>
      <c r="J86" s="2">
        <f t="shared" si="5"/>
        <v>29939.841312024015</v>
      </c>
    </row>
    <row r="87" spans="1:10" x14ac:dyDescent="0.35">
      <c r="A87">
        <f t="shared" si="6"/>
        <v>2030</v>
      </c>
      <c r="B87">
        <f t="shared" si="7"/>
        <v>2</v>
      </c>
      <c r="C87" s="3">
        <v>458241.00774999999</v>
      </c>
      <c r="D87" s="3">
        <v>1478.2739999999999</v>
      </c>
      <c r="E87" s="3">
        <v>1535.2</v>
      </c>
      <c r="F87" s="3">
        <v>395182.8075</v>
      </c>
      <c r="G87" s="3">
        <v>864.20399999999995</v>
      </c>
      <c r="H87" s="3">
        <v>934.04399999999998</v>
      </c>
      <c r="I87" s="2">
        <f t="shared" si="4"/>
        <v>26085.827607176572</v>
      </c>
      <c r="J87" s="2">
        <f t="shared" si="5"/>
        <v>27599.567275800011</v>
      </c>
    </row>
    <row r="88" spans="1:10" x14ac:dyDescent="0.35">
      <c r="A88">
        <f t="shared" si="6"/>
        <v>2030</v>
      </c>
      <c r="B88">
        <f t="shared" si="7"/>
        <v>3</v>
      </c>
      <c r="C88" s="3">
        <v>458961.58474999998</v>
      </c>
      <c r="D88" s="3">
        <v>1136.5989999999999</v>
      </c>
      <c r="E88" s="3">
        <v>1171.326</v>
      </c>
      <c r="F88" s="3">
        <v>396025.40324999997</v>
      </c>
      <c r="G88" s="3">
        <v>703.93100000000004</v>
      </c>
      <c r="H88" s="3">
        <v>748.44200000000001</v>
      </c>
      <c r="I88" s="2">
        <f t="shared" si="4"/>
        <v>15938.358953613291</v>
      </c>
      <c r="J88" s="2">
        <f t="shared" si="5"/>
        <v>17627.486724060738</v>
      </c>
    </row>
    <row r="89" spans="1:10" x14ac:dyDescent="0.35">
      <c r="A89">
        <f t="shared" si="6"/>
        <v>2030</v>
      </c>
      <c r="B89">
        <f t="shared" si="7"/>
        <v>4</v>
      </c>
      <c r="C89" s="3">
        <v>458529.79024999996</v>
      </c>
      <c r="D89" s="3">
        <v>920.76199999999994</v>
      </c>
      <c r="E89" s="3">
        <v>938.51800000000003</v>
      </c>
      <c r="F89" s="3">
        <v>395817.98024999996</v>
      </c>
      <c r="G89" s="3">
        <v>652.67399999999998</v>
      </c>
      <c r="H89" s="3">
        <v>678.53</v>
      </c>
      <c r="I89" s="2">
        <f t="shared" si="4"/>
        <v>8141.6549556790387</v>
      </c>
      <c r="J89" s="2">
        <f t="shared" si="5"/>
        <v>10234.269697343998</v>
      </c>
    </row>
    <row r="90" spans="1:10" x14ac:dyDescent="0.35">
      <c r="A90">
        <f t="shared" si="6"/>
        <v>2030</v>
      </c>
      <c r="B90">
        <f t="shared" si="7"/>
        <v>5</v>
      </c>
      <c r="C90" s="3">
        <v>458793.76100000006</v>
      </c>
      <c r="D90" s="3">
        <v>748.92899999999997</v>
      </c>
      <c r="E90" s="3">
        <v>754.53099999999995</v>
      </c>
      <c r="F90" s="3">
        <v>395916.5085</v>
      </c>
      <c r="G90" s="3">
        <v>648.12599999999998</v>
      </c>
      <c r="H90" s="3">
        <v>660.32100000000003</v>
      </c>
      <c r="I90" s="2">
        <f t="shared" si="4"/>
        <v>0</v>
      </c>
      <c r="J90" s="2">
        <f t="shared" si="5"/>
        <v>0</v>
      </c>
    </row>
    <row r="91" spans="1:10" x14ac:dyDescent="0.35">
      <c r="A91">
        <f t="shared" si="6"/>
        <v>2030</v>
      </c>
      <c r="B91">
        <f t="shared" si="7"/>
        <v>6</v>
      </c>
      <c r="C91" s="3">
        <v>459248.82024999999</v>
      </c>
      <c r="D91" s="3">
        <v>930.36699999999996</v>
      </c>
      <c r="E91" s="3">
        <v>934.23199999999997</v>
      </c>
      <c r="F91" s="3">
        <v>396540.00199999998</v>
      </c>
      <c r="G91" s="3">
        <v>929.09400000000005</v>
      </c>
      <c r="H91" s="3">
        <v>945.755</v>
      </c>
      <c r="I91" s="2">
        <f t="shared" si="4"/>
        <v>0</v>
      </c>
      <c r="J91" s="2">
        <f t="shared" si="5"/>
        <v>0</v>
      </c>
    </row>
    <row r="92" spans="1:10" x14ac:dyDescent="0.35">
      <c r="A92">
        <f t="shared" si="6"/>
        <v>2030</v>
      </c>
      <c r="B92">
        <f t="shared" si="7"/>
        <v>7</v>
      </c>
      <c r="C92" s="3">
        <v>459739.83075000002</v>
      </c>
      <c r="D92" s="3">
        <v>1137.626</v>
      </c>
      <c r="E92" s="3">
        <v>1142.4010000000001</v>
      </c>
      <c r="F92" s="3">
        <v>396670.59199999995</v>
      </c>
      <c r="G92" s="3">
        <v>1180.694</v>
      </c>
      <c r="H92" s="3">
        <v>1204.5650000000001</v>
      </c>
      <c r="I92" s="2">
        <f t="shared" si="4"/>
        <v>0</v>
      </c>
      <c r="J92" s="2">
        <f t="shared" si="5"/>
        <v>0</v>
      </c>
    </row>
    <row r="93" spans="1:10" x14ac:dyDescent="0.35">
      <c r="A93">
        <f t="shared" si="6"/>
        <v>2030</v>
      </c>
      <c r="B93">
        <f t="shared" si="7"/>
        <v>8</v>
      </c>
      <c r="C93" s="3">
        <v>460415.005</v>
      </c>
      <c r="D93" s="3">
        <v>1125.652</v>
      </c>
      <c r="E93" s="3">
        <v>1130.2349999999999</v>
      </c>
      <c r="F93" s="3">
        <v>397096.93975000002</v>
      </c>
      <c r="G93" s="3">
        <v>1169.492</v>
      </c>
      <c r="H93" s="3">
        <v>1192.424</v>
      </c>
      <c r="I93" s="2">
        <f t="shared" si="4"/>
        <v>0</v>
      </c>
      <c r="J93" s="2">
        <f t="shared" si="5"/>
        <v>0</v>
      </c>
    </row>
    <row r="94" spans="1:10" x14ac:dyDescent="0.35">
      <c r="A94">
        <f t="shared" si="6"/>
        <v>2030</v>
      </c>
      <c r="B94">
        <f t="shared" si="7"/>
        <v>9</v>
      </c>
      <c r="C94" s="3">
        <v>459290.93125000002</v>
      </c>
      <c r="D94" s="3">
        <v>1060.7370000000001</v>
      </c>
      <c r="E94" s="3">
        <v>1064.8430000000001</v>
      </c>
      <c r="F94" s="3">
        <v>396516.55199999997</v>
      </c>
      <c r="G94" s="3">
        <v>1063.1420000000001</v>
      </c>
      <c r="H94" s="3">
        <v>1082.845</v>
      </c>
      <c r="I94" s="2">
        <f t="shared" si="4"/>
        <v>0</v>
      </c>
      <c r="J94" s="2">
        <f t="shared" si="5"/>
        <v>0</v>
      </c>
    </row>
    <row r="95" spans="1:10" x14ac:dyDescent="0.35">
      <c r="A95">
        <f t="shared" si="6"/>
        <v>2030</v>
      </c>
      <c r="B95">
        <f t="shared" si="7"/>
        <v>10</v>
      </c>
      <c r="C95" s="3">
        <v>459518.35550000006</v>
      </c>
      <c r="D95" s="3">
        <v>754.77599999999995</v>
      </c>
      <c r="E95" s="3">
        <v>759.64499999999998</v>
      </c>
      <c r="F95" s="3">
        <v>396762.02724999998</v>
      </c>
      <c r="G95" s="3">
        <v>691.87900000000002</v>
      </c>
      <c r="H95" s="3">
        <v>703.61599999999999</v>
      </c>
      <c r="I95" s="2">
        <f t="shared" si="4"/>
        <v>0</v>
      </c>
      <c r="J95" s="2">
        <f t="shared" si="5"/>
        <v>0</v>
      </c>
    </row>
    <row r="96" spans="1:10" x14ac:dyDescent="0.35">
      <c r="A96">
        <f t="shared" si="6"/>
        <v>2030</v>
      </c>
      <c r="B96">
        <f t="shared" si="7"/>
        <v>11</v>
      </c>
      <c r="C96" s="3">
        <v>459130.9755</v>
      </c>
      <c r="D96" s="3">
        <v>822.78899999999999</v>
      </c>
      <c r="E96" s="3">
        <v>840.64400000000001</v>
      </c>
      <c r="F96" s="3">
        <v>396213.16824999999</v>
      </c>
      <c r="G96" s="3">
        <v>627.32600000000002</v>
      </c>
      <c r="H96" s="3">
        <v>653.08600000000001</v>
      </c>
      <c r="I96" s="2">
        <f t="shared" si="4"/>
        <v>8197.7835675525093</v>
      </c>
      <c r="J96" s="2">
        <f t="shared" si="5"/>
        <v>10206.451214119998</v>
      </c>
    </row>
    <row r="97" spans="1:10" x14ac:dyDescent="0.35">
      <c r="A97">
        <f t="shared" si="6"/>
        <v>2030</v>
      </c>
      <c r="B97">
        <f t="shared" si="7"/>
        <v>12</v>
      </c>
      <c r="C97" s="3">
        <v>460131.53350000002</v>
      </c>
      <c r="D97" s="3">
        <v>1245.0309999999999</v>
      </c>
      <c r="E97" s="3">
        <v>1288.377</v>
      </c>
      <c r="F97" s="3">
        <v>397110.88150000002</v>
      </c>
      <c r="G97" s="3">
        <v>805.73199999999997</v>
      </c>
      <c r="H97" s="3">
        <v>861.35699999999997</v>
      </c>
      <c r="I97" s="2">
        <f t="shared" si="4"/>
        <v>19944.861451091001</v>
      </c>
      <c r="J97" s="2">
        <f t="shared" si="5"/>
        <v>22089.2927834375</v>
      </c>
    </row>
    <row r="98" spans="1:10" x14ac:dyDescent="0.35">
      <c r="A98">
        <f t="shared" si="6"/>
        <v>2031</v>
      </c>
      <c r="B98">
        <f t="shared" si="7"/>
        <v>1</v>
      </c>
      <c r="C98" s="3">
        <v>460928.353</v>
      </c>
      <c r="D98" s="3">
        <v>1528.944</v>
      </c>
      <c r="E98" s="3">
        <v>1594.0129999999999</v>
      </c>
      <c r="F98" s="3">
        <v>397677.41575000004</v>
      </c>
      <c r="G98" s="3">
        <v>917.40700000000004</v>
      </c>
      <c r="H98" s="3">
        <v>998.33500000000004</v>
      </c>
      <c r="I98" s="2">
        <f t="shared" si="4"/>
        <v>29992.147001356981</v>
      </c>
      <c r="J98" s="2">
        <f t="shared" si="5"/>
        <v>32183.237901816003</v>
      </c>
    </row>
    <row r="99" spans="1:10" x14ac:dyDescent="0.35">
      <c r="A99">
        <f t="shared" si="6"/>
        <v>2031</v>
      </c>
      <c r="B99">
        <f t="shared" si="7"/>
        <v>2</v>
      </c>
      <c r="C99" s="3">
        <v>460928.50549999997</v>
      </c>
      <c r="D99" s="3">
        <v>1472.8119999999999</v>
      </c>
      <c r="E99" s="3">
        <v>1533.1489999999999</v>
      </c>
      <c r="F99" s="3">
        <v>397787.65850000002</v>
      </c>
      <c r="G99" s="3">
        <v>860.66499999999996</v>
      </c>
      <c r="H99" s="3">
        <v>935.245</v>
      </c>
      <c r="I99" s="2">
        <f t="shared" si="4"/>
        <v>27811.043236353493</v>
      </c>
      <c r="J99" s="2">
        <f t="shared" si="5"/>
        <v>29667.003570930017</v>
      </c>
    </row>
    <row r="100" spans="1:10" x14ac:dyDescent="0.35">
      <c r="A100">
        <f t="shared" si="6"/>
        <v>2031</v>
      </c>
      <c r="B100">
        <f t="shared" si="7"/>
        <v>3</v>
      </c>
      <c r="C100" s="3">
        <v>461652.51025000005</v>
      </c>
      <c r="D100" s="3">
        <v>1132.3240000000001</v>
      </c>
      <c r="E100" s="3">
        <v>1169.1289999999999</v>
      </c>
      <c r="F100" s="3">
        <v>398636.03324999998</v>
      </c>
      <c r="G100" s="3">
        <v>701.096</v>
      </c>
      <c r="H100" s="3">
        <v>748.62400000000002</v>
      </c>
      <c r="I100" s="2">
        <f t="shared" si="4"/>
        <v>16991.120639751178</v>
      </c>
      <c r="J100" s="2">
        <f t="shared" si="5"/>
        <v>18946.373388306009</v>
      </c>
    </row>
    <row r="101" spans="1:10" x14ac:dyDescent="0.35">
      <c r="A101">
        <f t="shared" si="6"/>
        <v>2031</v>
      </c>
      <c r="B101">
        <f t="shared" si="7"/>
        <v>4</v>
      </c>
      <c r="C101" s="3">
        <v>461224.07775</v>
      </c>
      <c r="D101" s="3">
        <v>917.08</v>
      </c>
      <c r="E101" s="3">
        <v>935.89300000000003</v>
      </c>
      <c r="F101" s="3">
        <v>398434.56174999999</v>
      </c>
      <c r="G101" s="3">
        <v>650.05700000000002</v>
      </c>
      <c r="H101" s="3">
        <v>677.65700000000004</v>
      </c>
      <c r="I101" s="2">
        <f t="shared" si="4"/>
        <v>8677.008574710746</v>
      </c>
      <c r="J101" s="2">
        <f t="shared" si="5"/>
        <v>10996.793904300008</v>
      </c>
    </row>
    <row r="102" spans="1:10" x14ac:dyDescent="0.35">
      <c r="A102">
        <f t="shared" si="6"/>
        <v>2031</v>
      </c>
      <c r="B102">
        <f t="shared" si="7"/>
        <v>5</v>
      </c>
      <c r="C102" s="3">
        <v>461491.34850000002</v>
      </c>
      <c r="D102" s="3">
        <v>745.75599999999997</v>
      </c>
      <c r="E102" s="3">
        <v>751.678</v>
      </c>
      <c r="F102" s="3">
        <v>398539.20850000001</v>
      </c>
      <c r="G102" s="3">
        <v>645.50900000000001</v>
      </c>
      <c r="H102" s="3">
        <v>658.5</v>
      </c>
      <c r="I102" s="2">
        <f t="shared" si="4"/>
        <v>0</v>
      </c>
      <c r="J102" s="2">
        <f t="shared" si="5"/>
        <v>0</v>
      </c>
    </row>
    <row r="103" spans="1:10" x14ac:dyDescent="0.35">
      <c r="A103">
        <f t="shared" si="6"/>
        <v>2031</v>
      </c>
      <c r="B103">
        <f t="shared" si="7"/>
        <v>6</v>
      </c>
      <c r="C103" s="3">
        <v>461949.64899999998</v>
      </c>
      <c r="D103" s="3">
        <v>926.37800000000004</v>
      </c>
      <c r="E103" s="3">
        <v>930.42700000000002</v>
      </c>
      <c r="F103" s="3">
        <v>399168.98274999997</v>
      </c>
      <c r="G103" s="3">
        <v>924.96500000000003</v>
      </c>
      <c r="H103" s="3">
        <v>942.65899999999999</v>
      </c>
      <c r="I103" s="2">
        <f t="shared" si="4"/>
        <v>0</v>
      </c>
      <c r="J103" s="2">
        <f t="shared" si="5"/>
        <v>0</v>
      </c>
    </row>
    <row r="104" spans="1:10" x14ac:dyDescent="0.35">
      <c r="A104">
        <f t="shared" si="6"/>
        <v>2031</v>
      </c>
      <c r="B104">
        <f t="shared" si="7"/>
        <v>7</v>
      </c>
      <c r="C104" s="3">
        <v>462443.89875000005</v>
      </c>
      <c r="D104" s="3">
        <v>1132.9659999999999</v>
      </c>
      <c r="E104" s="3">
        <v>1137.953</v>
      </c>
      <c r="F104" s="3">
        <v>399305.40324999997</v>
      </c>
      <c r="G104" s="3">
        <v>1175.355</v>
      </c>
      <c r="H104" s="3">
        <v>1200.694</v>
      </c>
      <c r="I104" s="2">
        <f t="shared" si="4"/>
        <v>0</v>
      </c>
      <c r="J104" s="2">
        <f t="shared" si="5"/>
        <v>0</v>
      </c>
    </row>
    <row r="105" spans="1:10" x14ac:dyDescent="0.35">
      <c r="A105">
        <f t="shared" si="6"/>
        <v>2031</v>
      </c>
      <c r="B105">
        <f t="shared" si="7"/>
        <v>8</v>
      </c>
      <c r="C105" s="3">
        <v>463122.31275000004</v>
      </c>
      <c r="D105" s="3">
        <v>1121.174</v>
      </c>
      <c r="E105" s="3">
        <v>1125.96</v>
      </c>
      <c r="F105" s="3">
        <v>399737.13075000001</v>
      </c>
      <c r="G105" s="3">
        <v>1164.3779999999999</v>
      </c>
      <c r="H105" s="3">
        <v>1188.721</v>
      </c>
      <c r="I105" s="2">
        <f t="shared" si="4"/>
        <v>0</v>
      </c>
      <c r="J105" s="2">
        <f t="shared" si="5"/>
        <v>0</v>
      </c>
    </row>
    <row r="106" spans="1:10" x14ac:dyDescent="0.35">
      <c r="A106">
        <f t="shared" si="6"/>
        <v>2031</v>
      </c>
      <c r="B106">
        <f t="shared" si="7"/>
        <v>9</v>
      </c>
      <c r="C106" s="3">
        <v>462001.47724999994</v>
      </c>
      <c r="D106" s="3">
        <v>1056.317</v>
      </c>
      <c r="E106" s="3">
        <v>1060.6089999999999</v>
      </c>
      <c r="F106" s="3">
        <v>399161.69624999998</v>
      </c>
      <c r="G106" s="3">
        <v>1058.403</v>
      </c>
      <c r="H106" s="3">
        <v>1079.319</v>
      </c>
      <c r="I106" s="2">
        <f t="shared" si="4"/>
        <v>0</v>
      </c>
      <c r="J106" s="2">
        <f t="shared" si="5"/>
        <v>0</v>
      </c>
    </row>
    <row r="107" spans="1:10" x14ac:dyDescent="0.35">
      <c r="A107">
        <f t="shared" si="6"/>
        <v>2031</v>
      </c>
      <c r="B107">
        <f t="shared" si="7"/>
        <v>10</v>
      </c>
      <c r="C107" s="3">
        <v>462232.09749999992</v>
      </c>
      <c r="D107" s="3">
        <v>751.51800000000003</v>
      </c>
      <c r="E107" s="3">
        <v>756.65899999999999</v>
      </c>
      <c r="F107" s="3">
        <v>399412.10024999996</v>
      </c>
      <c r="G107" s="3">
        <v>689.14800000000002</v>
      </c>
      <c r="H107" s="3">
        <v>701.64300000000003</v>
      </c>
      <c r="I107" s="2">
        <f t="shared" si="4"/>
        <v>0</v>
      </c>
      <c r="J107" s="2">
        <f t="shared" si="5"/>
        <v>0</v>
      </c>
    </row>
    <row r="108" spans="1:10" x14ac:dyDescent="0.35">
      <c r="A108">
        <f t="shared" si="6"/>
        <v>2031</v>
      </c>
      <c r="B108">
        <f t="shared" si="7"/>
        <v>11</v>
      </c>
      <c r="C108" s="3">
        <v>461847.87424999999</v>
      </c>
      <c r="D108" s="3">
        <v>819.02099999999996</v>
      </c>
      <c r="E108" s="3">
        <v>837.93399999999997</v>
      </c>
      <c r="F108" s="3">
        <v>398868.13250000001</v>
      </c>
      <c r="G108" s="3">
        <v>624.75</v>
      </c>
      <c r="H108" s="3">
        <v>652.24400000000003</v>
      </c>
      <c r="I108" s="2">
        <f t="shared" si="4"/>
        <v>8734.9288456902541</v>
      </c>
      <c r="J108" s="2">
        <f t="shared" si="5"/>
        <v>10966.480434955012</v>
      </c>
    </row>
    <row r="109" spans="1:10" x14ac:dyDescent="0.35">
      <c r="A109">
        <f t="shared" si="6"/>
        <v>2031</v>
      </c>
      <c r="B109">
        <f t="shared" si="7"/>
        <v>12</v>
      </c>
      <c r="C109" s="3">
        <v>462851.54975000001</v>
      </c>
      <c r="D109" s="3">
        <v>1239.5630000000001</v>
      </c>
      <c r="E109" s="3">
        <v>1285.4829999999999</v>
      </c>
      <c r="F109" s="3">
        <v>399770.70275</v>
      </c>
      <c r="G109" s="3">
        <v>802.24800000000005</v>
      </c>
      <c r="H109" s="3">
        <v>861.63</v>
      </c>
      <c r="I109" s="2">
        <f t="shared" si="4"/>
        <v>21254.14316451993</v>
      </c>
      <c r="J109" s="2">
        <f t="shared" si="5"/>
        <v>23739.183870700479</v>
      </c>
    </row>
    <row r="110" spans="1:10" x14ac:dyDescent="0.35">
      <c r="A110">
        <f t="shared" si="6"/>
        <v>2032</v>
      </c>
      <c r="B110">
        <f t="shared" si="7"/>
        <v>1</v>
      </c>
      <c r="C110" s="3">
        <v>463651.37</v>
      </c>
      <c r="D110" s="3">
        <v>1522.6759999999999</v>
      </c>
      <c r="E110" s="3">
        <v>1591.2650000000001</v>
      </c>
      <c r="F110" s="3">
        <v>400341.89350000001</v>
      </c>
      <c r="G110" s="3">
        <v>913.75800000000004</v>
      </c>
      <c r="H110" s="3">
        <v>999.70699999999999</v>
      </c>
      <c r="I110" s="2">
        <f t="shared" si="4"/>
        <v>31801.38381693008</v>
      </c>
      <c r="J110" s="2">
        <f t="shared" si="5"/>
        <v>34408.985404431485</v>
      </c>
    </row>
    <row r="111" spans="1:10" x14ac:dyDescent="0.35">
      <c r="A111">
        <f t="shared" si="6"/>
        <v>2032</v>
      </c>
      <c r="B111">
        <f t="shared" si="7"/>
        <v>2</v>
      </c>
      <c r="C111" s="3">
        <v>463654.41125</v>
      </c>
      <c r="D111" s="3">
        <v>1473.462</v>
      </c>
      <c r="E111" s="3">
        <v>1537.4290000000001</v>
      </c>
      <c r="F111" s="3">
        <v>400456.59774999996</v>
      </c>
      <c r="G111" s="3">
        <v>860.88400000000001</v>
      </c>
      <c r="H111" s="3">
        <v>940.55</v>
      </c>
      <c r="I111" s="2">
        <f t="shared" si="4"/>
        <v>29658.581724428794</v>
      </c>
      <c r="J111" s="2">
        <f t="shared" si="5"/>
        <v>31902.775316351472</v>
      </c>
    </row>
    <row r="112" spans="1:10" x14ac:dyDescent="0.35">
      <c r="A112">
        <f t="shared" si="6"/>
        <v>2032</v>
      </c>
      <c r="B112">
        <f t="shared" si="7"/>
        <v>3</v>
      </c>
      <c r="C112" s="3">
        <v>464381.1985</v>
      </c>
      <c r="D112" s="3">
        <v>1176.6769999999999</v>
      </c>
      <c r="E112" s="3">
        <v>1218.0409999999999</v>
      </c>
      <c r="F112" s="3">
        <v>401309.25624999998</v>
      </c>
      <c r="G112" s="3">
        <v>727.21699999999998</v>
      </c>
      <c r="H112" s="3">
        <v>781.01900000000001</v>
      </c>
      <c r="I112" s="2">
        <f t="shared" si="4"/>
        <v>19208.663894754016</v>
      </c>
      <c r="J112" s="2">
        <f t="shared" si="5"/>
        <v>21591.240604762505</v>
      </c>
    </row>
    <row r="113" spans="1:10" x14ac:dyDescent="0.35">
      <c r="A113">
        <f t="shared" si="6"/>
        <v>2032</v>
      </c>
      <c r="B113">
        <f t="shared" si="7"/>
        <v>4</v>
      </c>
      <c r="C113" s="3">
        <v>463955.32250000001</v>
      </c>
      <c r="D113" s="3">
        <v>913.41300000000001</v>
      </c>
      <c r="E113" s="3">
        <v>933.24099999999999</v>
      </c>
      <c r="F113" s="3">
        <v>401111.89549999998</v>
      </c>
      <c r="G113" s="3">
        <v>647.63</v>
      </c>
      <c r="H113" s="3">
        <v>676.93299999999999</v>
      </c>
      <c r="I113" s="2">
        <f t="shared" si="4"/>
        <v>9199.3061345299884</v>
      </c>
      <c r="J113" s="2">
        <f t="shared" si="5"/>
        <v>11753.781873836499</v>
      </c>
    </row>
    <row r="114" spans="1:10" x14ac:dyDescent="0.35">
      <c r="A114">
        <f t="shared" si="6"/>
        <v>2032</v>
      </c>
      <c r="B114">
        <f t="shared" si="7"/>
        <v>5</v>
      </c>
      <c r="C114" s="3">
        <v>464224.93575</v>
      </c>
      <c r="D114" s="3">
        <v>742.69100000000003</v>
      </c>
      <c r="E114" s="3">
        <v>748.92399999999998</v>
      </c>
      <c r="F114" s="3">
        <v>401220.47375</v>
      </c>
      <c r="G114" s="3">
        <v>643.12199999999996</v>
      </c>
      <c r="H114" s="3">
        <v>656.89300000000003</v>
      </c>
      <c r="I114" s="2">
        <f t="shared" si="4"/>
        <v>0</v>
      </c>
      <c r="J114" s="2">
        <f t="shared" si="5"/>
        <v>0</v>
      </c>
    </row>
    <row r="115" spans="1:10" x14ac:dyDescent="0.35">
      <c r="A115">
        <f t="shared" si="6"/>
        <v>2032</v>
      </c>
      <c r="B115">
        <f t="shared" si="7"/>
        <v>6</v>
      </c>
      <c r="C115" s="3">
        <v>464685.37300000002</v>
      </c>
      <c r="D115" s="3">
        <v>922.60699999999997</v>
      </c>
      <c r="E115" s="3">
        <v>926.84400000000005</v>
      </c>
      <c r="F115" s="3">
        <v>401854.01550000004</v>
      </c>
      <c r="G115" s="3">
        <v>921.21600000000001</v>
      </c>
      <c r="H115" s="3">
        <v>939.93299999999999</v>
      </c>
      <c r="I115" s="2">
        <f t="shared" si="4"/>
        <v>0</v>
      </c>
      <c r="J115" s="2">
        <f t="shared" si="5"/>
        <v>0</v>
      </c>
    </row>
    <row r="116" spans="1:10" x14ac:dyDescent="0.35">
      <c r="A116">
        <f t="shared" si="6"/>
        <v>2032</v>
      </c>
      <c r="B116">
        <f t="shared" si="7"/>
        <v>7</v>
      </c>
      <c r="C116" s="3">
        <v>465181.42400000006</v>
      </c>
      <c r="D116" s="3">
        <v>1128.607</v>
      </c>
      <c r="E116" s="3">
        <v>1133.8140000000001</v>
      </c>
      <c r="F116" s="3">
        <v>401994.46724999999</v>
      </c>
      <c r="G116" s="3">
        <v>1170.511</v>
      </c>
      <c r="H116" s="3">
        <v>1197.3050000000001</v>
      </c>
      <c r="I116" s="2">
        <f t="shared" si="4"/>
        <v>0</v>
      </c>
      <c r="J116" s="2">
        <f t="shared" si="5"/>
        <v>0</v>
      </c>
    </row>
    <row r="117" spans="1:10" x14ac:dyDescent="0.35">
      <c r="A117">
        <f t="shared" si="6"/>
        <v>2032</v>
      </c>
      <c r="B117">
        <f t="shared" si="7"/>
        <v>8</v>
      </c>
      <c r="C117" s="3">
        <v>465861.31774999999</v>
      </c>
      <c r="D117" s="3">
        <v>1117.008</v>
      </c>
      <c r="E117" s="3">
        <v>1122.0050000000001</v>
      </c>
      <c r="F117" s="3">
        <v>402430.4915</v>
      </c>
      <c r="G117" s="3">
        <v>1159.742</v>
      </c>
      <c r="H117" s="3">
        <v>1185.48</v>
      </c>
      <c r="I117" s="2">
        <f t="shared" si="4"/>
        <v>0</v>
      </c>
      <c r="J117" s="2">
        <f t="shared" si="5"/>
        <v>0</v>
      </c>
    </row>
    <row r="118" spans="1:10" x14ac:dyDescent="0.35">
      <c r="A118">
        <f t="shared" si="6"/>
        <v>2032</v>
      </c>
      <c r="B118">
        <f t="shared" si="7"/>
        <v>9</v>
      </c>
      <c r="C118" s="3">
        <v>464741.65849999996</v>
      </c>
      <c r="D118" s="3">
        <v>1052.2180000000001</v>
      </c>
      <c r="E118" s="3">
        <v>1056.702</v>
      </c>
      <c r="F118" s="3">
        <v>401859.614</v>
      </c>
      <c r="G118" s="3">
        <v>1054.1079999999999</v>
      </c>
      <c r="H118" s="3">
        <v>1076.2249999999999</v>
      </c>
      <c r="I118" s="2">
        <f t="shared" si="4"/>
        <v>0</v>
      </c>
      <c r="J118" s="2">
        <f t="shared" si="5"/>
        <v>0</v>
      </c>
    </row>
    <row r="119" spans="1:10" x14ac:dyDescent="0.35">
      <c r="A119">
        <f t="shared" si="6"/>
        <v>2032</v>
      </c>
      <c r="B119">
        <f t="shared" si="7"/>
        <v>10</v>
      </c>
      <c r="C119" s="3">
        <v>464973.08775000001</v>
      </c>
      <c r="D119" s="3">
        <v>748.46299999999997</v>
      </c>
      <c r="E119" s="3">
        <v>753.86900000000003</v>
      </c>
      <c r="F119" s="3">
        <v>402114.48175000004</v>
      </c>
      <c r="G119" s="3">
        <v>686.67499999999995</v>
      </c>
      <c r="H119" s="3">
        <v>699.91499999999996</v>
      </c>
      <c r="I119" s="2">
        <f t="shared" si="4"/>
        <v>0</v>
      </c>
      <c r="J119" s="2">
        <f t="shared" si="5"/>
        <v>0</v>
      </c>
    </row>
    <row r="120" spans="1:10" x14ac:dyDescent="0.35">
      <c r="A120">
        <f t="shared" si="6"/>
        <v>2032</v>
      </c>
      <c r="B120">
        <f t="shared" si="7"/>
        <v>11</v>
      </c>
      <c r="C120" s="3">
        <v>464589.32574999996</v>
      </c>
      <c r="D120" s="3">
        <v>815.41399999999999</v>
      </c>
      <c r="E120" s="3">
        <v>835.34699999999998</v>
      </c>
      <c r="F120" s="3">
        <v>401574.89999999997</v>
      </c>
      <c r="G120" s="3">
        <v>622.38099999999997</v>
      </c>
      <c r="H120" s="3">
        <v>651.57100000000003</v>
      </c>
      <c r="I120" s="2">
        <f t="shared" si="4"/>
        <v>9260.6590301747456</v>
      </c>
      <c r="J120" s="2">
        <f t="shared" si="5"/>
        <v>11721.971331000021</v>
      </c>
    </row>
    <row r="121" spans="1:10" x14ac:dyDescent="0.35">
      <c r="A121">
        <f t="shared" si="6"/>
        <v>2032</v>
      </c>
      <c r="B121">
        <f t="shared" si="7"/>
        <v>12</v>
      </c>
      <c r="C121" s="3">
        <v>465593.13099999999</v>
      </c>
      <c r="D121" s="3">
        <v>1234.258</v>
      </c>
      <c r="E121" s="3">
        <v>1282.6579999999999</v>
      </c>
      <c r="F121" s="3">
        <v>402481.79024999996</v>
      </c>
      <c r="G121" s="3">
        <v>798.99900000000002</v>
      </c>
      <c r="H121" s="3">
        <v>862.05100000000004</v>
      </c>
      <c r="I121" s="2">
        <f t="shared" si="4"/>
        <v>22534.707540399933</v>
      </c>
      <c r="J121" s="2">
        <f t="shared" si="5"/>
        <v>25377.281838843006</v>
      </c>
    </row>
    <row r="122" spans="1:10" x14ac:dyDescent="0.35">
      <c r="A122">
        <f t="shared" si="6"/>
        <v>2033</v>
      </c>
      <c r="B122">
        <f t="shared" si="7"/>
        <v>1</v>
      </c>
      <c r="C122" s="3">
        <v>466392.728</v>
      </c>
      <c r="D122" s="3">
        <v>1516.4949999999999</v>
      </c>
      <c r="E122" s="3">
        <v>1588.547</v>
      </c>
      <c r="F122" s="3">
        <v>403056.93900000001</v>
      </c>
      <c r="G122" s="3">
        <v>910.21699999999998</v>
      </c>
      <c r="H122" s="3">
        <v>1001.098</v>
      </c>
      <c r="I122" s="2">
        <f t="shared" si="4"/>
        <v>33604.528837856065</v>
      </c>
      <c r="J122" s="2">
        <f t="shared" si="5"/>
        <v>36630.217673258987</v>
      </c>
    </row>
    <row r="123" spans="1:10" x14ac:dyDescent="0.35">
      <c r="A123">
        <f t="shared" si="6"/>
        <v>2033</v>
      </c>
      <c r="B123">
        <f t="shared" si="7"/>
        <v>2</v>
      </c>
      <c r="C123" s="3">
        <v>466395.20825000003</v>
      </c>
      <c r="D123" s="3">
        <v>1461.258</v>
      </c>
      <c r="E123" s="3">
        <v>1528.066</v>
      </c>
      <c r="F123" s="3">
        <v>403175.26050000003</v>
      </c>
      <c r="G123" s="3">
        <v>854.04</v>
      </c>
      <c r="H123" s="3">
        <v>937.78499999999997</v>
      </c>
      <c r="I123" s="2">
        <f t="shared" si="4"/>
        <v>31158.931072765998</v>
      </c>
      <c r="J123" s="2">
        <f t="shared" si="5"/>
        <v>33763.912190572504</v>
      </c>
    </row>
    <row r="124" spans="1:10" x14ac:dyDescent="0.35">
      <c r="A124">
        <f t="shared" si="6"/>
        <v>2033</v>
      </c>
      <c r="B124">
        <f t="shared" si="7"/>
        <v>3</v>
      </c>
      <c r="C124" s="3">
        <v>467121.11525000003</v>
      </c>
      <c r="D124" s="3">
        <v>1123.509</v>
      </c>
      <c r="E124" s="3">
        <v>1164.258</v>
      </c>
      <c r="F124" s="3">
        <v>404031.19224999996</v>
      </c>
      <c r="G124" s="3">
        <v>695.84</v>
      </c>
      <c r="H124" s="3">
        <v>749.20299999999997</v>
      </c>
      <c r="I124" s="2">
        <f t="shared" si="4"/>
        <v>19034.718325322265</v>
      </c>
      <c r="J124" s="2">
        <f t="shared" si="5"/>
        <v>21560.316512036727</v>
      </c>
    </row>
    <row r="125" spans="1:10" x14ac:dyDescent="0.35">
      <c r="A125">
        <f t="shared" si="6"/>
        <v>2033</v>
      </c>
      <c r="B125">
        <f t="shared" si="7"/>
        <v>4</v>
      </c>
      <c r="C125" s="3">
        <v>466694.04749999999</v>
      </c>
      <c r="D125" s="3">
        <v>909.76199999999994</v>
      </c>
      <c r="E125" s="3">
        <v>930.58500000000004</v>
      </c>
      <c r="F125" s="3">
        <v>403837.04975000001</v>
      </c>
      <c r="G125" s="3">
        <v>645.34500000000003</v>
      </c>
      <c r="H125" s="3">
        <v>676.32100000000003</v>
      </c>
      <c r="I125" s="2">
        <f t="shared" si="4"/>
        <v>9717.9701510925424</v>
      </c>
      <c r="J125" s="2">
        <f t="shared" si="5"/>
        <v>12509.256453055999</v>
      </c>
    </row>
    <row r="126" spans="1:10" x14ac:dyDescent="0.35">
      <c r="A126">
        <f t="shared" si="6"/>
        <v>2033</v>
      </c>
      <c r="B126">
        <f t="shared" si="7"/>
        <v>5</v>
      </c>
      <c r="C126" s="3">
        <v>466962.17324999999</v>
      </c>
      <c r="D126" s="3">
        <v>739.68799999999999</v>
      </c>
      <c r="E126" s="3">
        <v>746.22500000000002</v>
      </c>
      <c r="F126" s="3">
        <v>403948.78025000001</v>
      </c>
      <c r="G126" s="3">
        <v>640.92600000000004</v>
      </c>
      <c r="H126" s="3">
        <v>655.46600000000001</v>
      </c>
      <c r="I126" s="2">
        <f t="shared" si="4"/>
        <v>0</v>
      </c>
      <c r="J126" s="2">
        <f t="shared" si="5"/>
        <v>0</v>
      </c>
    </row>
    <row r="127" spans="1:10" x14ac:dyDescent="0.35">
      <c r="A127">
        <f t="shared" si="6"/>
        <v>2033</v>
      </c>
      <c r="B127">
        <f t="shared" si="7"/>
        <v>6</v>
      </c>
      <c r="C127" s="3">
        <v>467420.84025000001</v>
      </c>
      <c r="D127" s="3">
        <v>918.97500000000002</v>
      </c>
      <c r="E127" s="3">
        <v>923.39499999999998</v>
      </c>
      <c r="F127" s="3">
        <v>404585.42200000002</v>
      </c>
      <c r="G127" s="3">
        <v>917.81200000000001</v>
      </c>
      <c r="H127" s="3">
        <v>937.53499999999997</v>
      </c>
      <c r="I127" s="2">
        <f t="shared" si="4"/>
        <v>0</v>
      </c>
      <c r="J127" s="2">
        <f t="shared" si="5"/>
        <v>0</v>
      </c>
    </row>
    <row r="128" spans="1:10" x14ac:dyDescent="0.35">
      <c r="A128">
        <f t="shared" si="6"/>
        <v>2033</v>
      </c>
      <c r="B128">
        <f t="shared" si="7"/>
        <v>7</v>
      </c>
      <c r="C128" s="3">
        <v>467914.88400000002</v>
      </c>
      <c r="D128" s="3">
        <v>1124.441</v>
      </c>
      <c r="E128" s="3">
        <v>1129.8630000000001</v>
      </c>
      <c r="F128" s="3">
        <v>404728.74424999999</v>
      </c>
      <c r="G128" s="3">
        <v>1166.1020000000001</v>
      </c>
      <c r="H128" s="3">
        <v>1194.328</v>
      </c>
      <c r="I128" s="2">
        <f t="shared" si="4"/>
        <v>0</v>
      </c>
      <c r="J128" s="2">
        <f t="shared" si="5"/>
        <v>0</v>
      </c>
    </row>
    <row r="129" spans="1:10" x14ac:dyDescent="0.35">
      <c r="A129">
        <f t="shared" si="6"/>
        <v>2033</v>
      </c>
      <c r="B129">
        <f t="shared" si="7"/>
        <v>8</v>
      </c>
      <c r="C129" s="3">
        <v>468592.54525000002</v>
      </c>
      <c r="D129" s="3">
        <v>1113.03</v>
      </c>
      <c r="E129" s="3">
        <v>1118.2339999999999</v>
      </c>
      <c r="F129" s="3">
        <v>405167.42925000004</v>
      </c>
      <c r="G129" s="3">
        <v>1155.5070000000001</v>
      </c>
      <c r="H129" s="3">
        <v>1182.6210000000001</v>
      </c>
      <c r="I129" s="2">
        <f t="shared" si="4"/>
        <v>0</v>
      </c>
      <c r="J129" s="2">
        <f t="shared" si="5"/>
        <v>0</v>
      </c>
    </row>
    <row r="130" spans="1:10" x14ac:dyDescent="0.35">
      <c r="A130">
        <f t="shared" si="6"/>
        <v>2033</v>
      </c>
      <c r="B130">
        <f t="shared" si="7"/>
        <v>9</v>
      </c>
      <c r="C130" s="3">
        <v>467470.43674999999</v>
      </c>
      <c r="D130" s="3">
        <v>1048.29</v>
      </c>
      <c r="E130" s="3">
        <v>1052.962</v>
      </c>
      <c r="F130" s="3">
        <v>404598.984</v>
      </c>
      <c r="G130" s="3">
        <v>1050.1679999999999</v>
      </c>
      <c r="H130" s="3">
        <v>1073.4690000000001</v>
      </c>
      <c r="I130" s="2">
        <f t="shared" si="4"/>
        <v>0</v>
      </c>
      <c r="J130" s="2">
        <f t="shared" si="5"/>
        <v>0</v>
      </c>
    </row>
    <row r="131" spans="1:10" x14ac:dyDescent="0.35">
      <c r="A131">
        <f t="shared" si="6"/>
        <v>2033</v>
      </c>
      <c r="B131">
        <f t="shared" si="7"/>
        <v>10</v>
      </c>
      <c r="C131" s="3">
        <v>467699.19700000004</v>
      </c>
      <c r="D131" s="3">
        <v>745.46699999999998</v>
      </c>
      <c r="E131" s="3">
        <v>751.13400000000001</v>
      </c>
      <c r="F131" s="3">
        <v>404856.09574999998</v>
      </c>
      <c r="G131" s="3">
        <v>684.37400000000002</v>
      </c>
      <c r="H131" s="3">
        <v>698.34699999999998</v>
      </c>
      <c r="I131" s="2">
        <f t="shared" ref="I131:I194" si="8">IF(OR(B131&lt;5,B131&gt;10),(E131-D131)*C131,0)/1000</f>
        <v>0</v>
      </c>
      <c r="J131" s="2">
        <f t="shared" ref="J131:J194" si="9">IF(OR(B131&lt;5,B131&gt;10),(H131-G131)*F131,0)/1000</f>
        <v>0</v>
      </c>
    </row>
    <row r="132" spans="1:10" x14ac:dyDescent="0.35">
      <c r="A132">
        <f t="shared" ref="A132:A195" si="10">IF(B132=1,A131+1,A131)</f>
        <v>2033</v>
      </c>
      <c r="B132">
        <f t="shared" ref="B132:B195" si="11">IF(B131=12,1,B131+1)</f>
        <v>11</v>
      </c>
      <c r="C132" s="3">
        <v>467312.55425000004</v>
      </c>
      <c r="D132" s="3">
        <v>811.80499999999995</v>
      </c>
      <c r="E132" s="3">
        <v>832.73900000000003</v>
      </c>
      <c r="F132" s="3">
        <v>404318.554</v>
      </c>
      <c r="G132" s="3">
        <v>620.11800000000005</v>
      </c>
      <c r="H132" s="3">
        <v>650.976</v>
      </c>
      <c r="I132" s="2">
        <f t="shared" si="8"/>
        <v>9782.7210106695384</v>
      </c>
      <c r="J132" s="2">
        <f t="shared" si="9"/>
        <v>12476.461939331979</v>
      </c>
    </row>
    <row r="133" spans="1:10" x14ac:dyDescent="0.35">
      <c r="A133">
        <f t="shared" si="10"/>
        <v>2033</v>
      </c>
      <c r="B133">
        <f t="shared" si="11"/>
        <v>12</v>
      </c>
      <c r="C133" s="3">
        <v>468313.27724999998</v>
      </c>
      <c r="D133" s="3">
        <v>1228.912</v>
      </c>
      <c r="E133" s="3">
        <v>1279.7460000000001</v>
      </c>
      <c r="F133" s="3">
        <v>405227.2855</v>
      </c>
      <c r="G133" s="3">
        <v>795.84900000000005</v>
      </c>
      <c r="H133" s="3">
        <v>862.51099999999997</v>
      </c>
      <c r="I133" s="2">
        <f t="shared" si="8"/>
        <v>23806.237135726526</v>
      </c>
      <c r="J133" s="2">
        <f t="shared" si="9"/>
        <v>27013.261306000968</v>
      </c>
    </row>
    <row r="134" spans="1:10" x14ac:dyDescent="0.35">
      <c r="A134">
        <f t="shared" si="10"/>
        <v>2034</v>
      </c>
      <c r="B134">
        <f t="shared" si="11"/>
        <v>1</v>
      </c>
      <c r="C134" s="3">
        <v>469109.59625</v>
      </c>
      <c r="D134" s="3">
        <v>1511.279</v>
      </c>
      <c r="E134" s="3">
        <v>1585.6859999999999</v>
      </c>
      <c r="F134" s="3">
        <v>405804.11474999995</v>
      </c>
      <c r="G134" s="3">
        <v>907.66899999999998</v>
      </c>
      <c r="H134" s="3">
        <v>1001.409</v>
      </c>
      <c r="I134" s="2">
        <f t="shared" si="8"/>
        <v>34905.037728173716</v>
      </c>
      <c r="J134" s="2">
        <f t="shared" si="9"/>
        <v>38040.077716665</v>
      </c>
    </row>
    <row r="135" spans="1:10" x14ac:dyDescent="0.35">
      <c r="A135">
        <f t="shared" si="10"/>
        <v>2034</v>
      </c>
      <c r="B135">
        <f t="shared" si="11"/>
        <v>2</v>
      </c>
      <c r="C135" s="3">
        <v>469108.61025000003</v>
      </c>
      <c r="D135" s="3">
        <v>1456.463</v>
      </c>
      <c r="E135" s="3">
        <v>1525.4570000000001</v>
      </c>
      <c r="F135" s="3">
        <v>405923.96025</v>
      </c>
      <c r="G135" s="3">
        <v>851.726</v>
      </c>
      <c r="H135" s="3">
        <v>938.10900000000004</v>
      </c>
      <c r="I135" s="2">
        <f t="shared" si="8"/>
        <v>32365.679455588568</v>
      </c>
      <c r="J135" s="2">
        <f t="shared" si="9"/>
        <v>35064.929458275765</v>
      </c>
    </row>
    <row r="136" spans="1:10" x14ac:dyDescent="0.35">
      <c r="A136">
        <f t="shared" si="10"/>
        <v>2034</v>
      </c>
      <c r="B136">
        <f t="shared" si="11"/>
        <v>3</v>
      </c>
      <c r="C136" s="3">
        <v>469830.8725</v>
      </c>
      <c r="D136" s="3">
        <v>1120.059</v>
      </c>
      <c r="E136" s="3">
        <v>1162.1410000000001</v>
      </c>
      <c r="F136" s="3">
        <v>406781.26549999998</v>
      </c>
      <c r="G136" s="3">
        <v>694.173</v>
      </c>
      <c r="H136" s="3">
        <v>749.21799999999996</v>
      </c>
      <c r="I136" s="2">
        <f t="shared" si="8"/>
        <v>19771.422776545052</v>
      </c>
      <c r="J136" s="2">
        <f t="shared" si="9"/>
        <v>22391.274759447482</v>
      </c>
    </row>
    <row r="137" spans="1:10" x14ac:dyDescent="0.35">
      <c r="A137">
        <f t="shared" si="10"/>
        <v>2034</v>
      </c>
      <c r="B137">
        <f t="shared" si="11"/>
        <v>4</v>
      </c>
      <c r="C137" s="3">
        <v>469399.97525000002</v>
      </c>
      <c r="D137" s="3">
        <v>907.09799999999996</v>
      </c>
      <c r="E137" s="3">
        <v>928.59900000000005</v>
      </c>
      <c r="F137" s="3">
        <v>406588.30249999999</v>
      </c>
      <c r="G137" s="3">
        <v>643.99</v>
      </c>
      <c r="H137" s="3">
        <v>675.93299999999999</v>
      </c>
      <c r="I137" s="2">
        <f t="shared" si="8"/>
        <v>10092.568867850292</v>
      </c>
      <c r="J137" s="2">
        <f t="shared" si="9"/>
        <v>12987.650146757493</v>
      </c>
    </row>
    <row r="138" spans="1:10" x14ac:dyDescent="0.35">
      <c r="A138">
        <f t="shared" si="10"/>
        <v>2034</v>
      </c>
      <c r="B138">
        <f t="shared" si="11"/>
        <v>5</v>
      </c>
      <c r="C138" s="3">
        <v>469664.09375</v>
      </c>
      <c r="D138" s="3">
        <v>737.58199999999999</v>
      </c>
      <c r="E138" s="3">
        <v>744.31500000000005</v>
      </c>
      <c r="F138" s="3">
        <v>406701.02775000001</v>
      </c>
      <c r="G138" s="3">
        <v>639.58500000000004</v>
      </c>
      <c r="H138" s="3">
        <v>654.54899999999998</v>
      </c>
      <c r="I138" s="2">
        <f t="shared" si="8"/>
        <v>0</v>
      </c>
      <c r="J138" s="2">
        <f t="shared" si="9"/>
        <v>0</v>
      </c>
    </row>
    <row r="139" spans="1:10" x14ac:dyDescent="0.35">
      <c r="A139">
        <f t="shared" si="10"/>
        <v>2034</v>
      </c>
      <c r="B139">
        <f t="shared" si="11"/>
        <v>6</v>
      </c>
      <c r="C139" s="3">
        <v>470118.58550000004</v>
      </c>
      <c r="D139" s="3">
        <v>916.32</v>
      </c>
      <c r="E139" s="3">
        <v>920.82799999999997</v>
      </c>
      <c r="F139" s="3">
        <v>407338.48200000002</v>
      </c>
      <c r="G139" s="3">
        <v>915.36</v>
      </c>
      <c r="H139" s="3">
        <v>935.596</v>
      </c>
      <c r="I139" s="2">
        <f t="shared" si="8"/>
        <v>0</v>
      </c>
      <c r="J139" s="2">
        <f t="shared" si="9"/>
        <v>0</v>
      </c>
    </row>
    <row r="140" spans="1:10" x14ac:dyDescent="0.35">
      <c r="A140">
        <f t="shared" si="10"/>
        <v>2034</v>
      </c>
      <c r="B140">
        <f t="shared" si="11"/>
        <v>7</v>
      </c>
      <c r="C140" s="3">
        <v>470608.28450000001</v>
      </c>
      <c r="D140" s="3">
        <v>1121.3499999999999</v>
      </c>
      <c r="E140" s="3">
        <v>1126.8620000000001</v>
      </c>
      <c r="F140" s="3">
        <v>407482.41875000001</v>
      </c>
      <c r="G140" s="3">
        <v>1162.787</v>
      </c>
      <c r="H140" s="3">
        <v>1191.7329999999999</v>
      </c>
      <c r="I140" s="2">
        <f t="shared" si="8"/>
        <v>0</v>
      </c>
      <c r="J140" s="2">
        <f t="shared" si="9"/>
        <v>0</v>
      </c>
    </row>
    <row r="141" spans="1:10" x14ac:dyDescent="0.35">
      <c r="A141">
        <f t="shared" si="10"/>
        <v>2034</v>
      </c>
      <c r="B141">
        <f t="shared" si="11"/>
        <v>8</v>
      </c>
      <c r="C141" s="3">
        <v>471281.43825000006</v>
      </c>
      <c r="D141" s="3">
        <v>1110.117</v>
      </c>
      <c r="E141" s="3">
        <v>1115.4069999999999</v>
      </c>
      <c r="F141" s="3">
        <v>407921.51250000001</v>
      </c>
      <c r="G141" s="3">
        <v>1152.3679999999999</v>
      </c>
      <c r="H141" s="3">
        <v>1180.174</v>
      </c>
      <c r="I141" s="2">
        <f t="shared" si="8"/>
        <v>0</v>
      </c>
      <c r="J141" s="2">
        <f t="shared" si="9"/>
        <v>0</v>
      </c>
    </row>
    <row r="142" spans="1:10" x14ac:dyDescent="0.35">
      <c r="A142">
        <f t="shared" si="10"/>
        <v>2034</v>
      </c>
      <c r="B142">
        <f t="shared" si="11"/>
        <v>9</v>
      </c>
      <c r="C142" s="3">
        <v>470154.66749999998</v>
      </c>
      <c r="D142" s="3">
        <v>1045.4970000000001</v>
      </c>
      <c r="E142" s="3">
        <v>1050.251</v>
      </c>
      <c r="F142" s="3">
        <v>407353.30050000001</v>
      </c>
      <c r="G142" s="3">
        <v>1047.384</v>
      </c>
      <c r="H142" s="3">
        <v>1071.2829999999999</v>
      </c>
      <c r="I142" s="2">
        <f t="shared" si="8"/>
        <v>0</v>
      </c>
      <c r="J142" s="2">
        <f t="shared" si="9"/>
        <v>0</v>
      </c>
    </row>
    <row r="143" spans="1:10" x14ac:dyDescent="0.35">
      <c r="A143">
        <f t="shared" si="10"/>
        <v>2034</v>
      </c>
      <c r="B143">
        <f t="shared" si="11"/>
        <v>10</v>
      </c>
      <c r="C143" s="3">
        <v>470378.6275</v>
      </c>
      <c r="D143" s="3">
        <v>743.44399999999996</v>
      </c>
      <c r="E143" s="3">
        <v>749.27499999999998</v>
      </c>
      <c r="F143" s="3">
        <v>407610.44075000001</v>
      </c>
      <c r="G143" s="3">
        <v>683.00099999999998</v>
      </c>
      <c r="H143" s="3">
        <v>697.37199999999996</v>
      </c>
      <c r="I143" s="2">
        <f t="shared" si="8"/>
        <v>0</v>
      </c>
      <c r="J143" s="2">
        <f t="shared" si="9"/>
        <v>0</v>
      </c>
    </row>
    <row r="144" spans="1:10" x14ac:dyDescent="0.35">
      <c r="A144">
        <f t="shared" si="10"/>
        <v>2034</v>
      </c>
      <c r="B144">
        <f t="shared" si="11"/>
        <v>11</v>
      </c>
      <c r="C144" s="3">
        <v>469987.05249999999</v>
      </c>
      <c r="D144" s="3">
        <v>809.25300000000004</v>
      </c>
      <c r="E144" s="3">
        <v>830.87</v>
      </c>
      <c r="F144" s="3">
        <v>407072.72725</v>
      </c>
      <c r="G144" s="3">
        <v>618.80600000000004</v>
      </c>
      <c r="H144" s="3">
        <v>650.62900000000002</v>
      </c>
      <c r="I144" s="2">
        <f t="shared" si="8"/>
        <v>10159.710113892483</v>
      </c>
      <c r="J144" s="2">
        <f t="shared" si="9"/>
        <v>12954.275399276741</v>
      </c>
    </row>
    <row r="145" spans="1:10" x14ac:dyDescent="0.35">
      <c r="A145">
        <f t="shared" si="10"/>
        <v>2034</v>
      </c>
      <c r="B145">
        <f t="shared" si="11"/>
        <v>12</v>
      </c>
      <c r="C145" s="3">
        <v>470982.717</v>
      </c>
      <c r="D145" s="3">
        <v>1224.807</v>
      </c>
      <c r="E145" s="3">
        <v>1277.307</v>
      </c>
      <c r="F145" s="3">
        <v>407981.10375000001</v>
      </c>
      <c r="G145" s="3">
        <v>793.75900000000001</v>
      </c>
      <c r="H145" s="3">
        <v>862.51599999999996</v>
      </c>
      <c r="I145" s="2">
        <f t="shared" si="8"/>
        <v>24726.592642500003</v>
      </c>
      <c r="J145" s="2">
        <f t="shared" si="9"/>
        <v>28051.55675053873</v>
      </c>
    </row>
    <row r="146" spans="1:10" x14ac:dyDescent="0.35">
      <c r="A146">
        <f t="shared" si="10"/>
        <v>2035</v>
      </c>
      <c r="B146">
        <f t="shared" si="11"/>
        <v>1</v>
      </c>
      <c r="C146" s="3">
        <v>471773.84250000003</v>
      </c>
      <c r="D146" s="3">
        <v>1506.2750000000001</v>
      </c>
      <c r="E146" s="3">
        <v>1583.037</v>
      </c>
      <c r="F146" s="3">
        <v>408557.67725000007</v>
      </c>
      <c r="G146" s="3">
        <v>905.19799999999998</v>
      </c>
      <c r="H146" s="3">
        <v>1001.784</v>
      </c>
      <c r="I146" s="2">
        <f t="shared" si="8"/>
        <v>36214.303697984978</v>
      </c>
      <c r="J146" s="2">
        <f t="shared" si="9"/>
        <v>39460.951814868509</v>
      </c>
    </row>
    <row r="147" spans="1:10" x14ac:dyDescent="0.35">
      <c r="A147">
        <f t="shared" si="10"/>
        <v>2035</v>
      </c>
      <c r="B147">
        <f t="shared" si="11"/>
        <v>2</v>
      </c>
      <c r="C147" s="3">
        <v>471767.53700000007</v>
      </c>
      <c r="D147" s="3">
        <v>1451.8019999999999</v>
      </c>
      <c r="E147" s="3">
        <v>1522.9770000000001</v>
      </c>
      <c r="F147" s="3">
        <v>408677.364</v>
      </c>
      <c r="G147" s="3">
        <v>849.44899999999996</v>
      </c>
      <c r="H147" s="3">
        <v>938.452</v>
      </c>
      <c r="I147" s="2">
        <f t="shared" si="8"/>
        <v>33578.054445975089</v>
      </c>
      <c r="J147" s="2">
        <f t="shared" si="9"/>
        <v>36373.511428092017</v>
      </c>
    </row>
    <row r="148" spans="1:10" x14ac:dyDescent="0.35">
      <c r="A148">
        <f t="shared" si="10"/>
        <v>2035</v>
      </c>
      <c r="B148">
        <f t="shared" si="11"/>
        <v>3</v>
      </c>
      <c r="C148" s="3">
        <v>472484.35725</v>
      </c>
      <c r="D148" s="3">
        <v>1116.644</v>
      </c>
      <c r="E148" s="3">
        <v>1160.0550000000001</v>
      </c>
      <c r="F148" s="3">
        <v>409534.59199999995</v>
      </c>
      <c r="G148" s="3">
        <v>692.51099999999997</v>
      </c>
      <c r="H148" s="3">
        <v>749.22199999999998</v>
      </c>
      <c r="I148" s="2">
        <f t="shared" si="8"/>
        <v>20511.018432579778</v>
      </c>
      <c r="J148" s="2">
        <f t="shared" si="9"/>
        <v>23225.116246912003</v>
      </c>
    </row>
    <row r="149" spans="1:10" x14ac:dyDescent="0.35">
      <c r="A149">
        <f t="shared" si="10"/>
        <v>2035</v>
      </c>
      <c r="B149">
        <f t="shared" si="11"/>
        <v>4</v>
      </c>
      <c r="C149" s="3">
        <v>472047.89199999999</v>
      </c>
      <c r="D149" s="3">
        <v>904.44399999999996</v>
      </c>
      <c r="E149" s="3">
        <v>926.61699999999996</v>
      </c>
      <c r="F149" s="3">
        <v>409341.08925000002</v>
      </c>
      <c r="G149" s="3">
        <v>642.67200000000003</v>
      </c>
      <c r="H149" s="3">
        <v>675.57299999999998</v>
      </c>
      <c r="I149" s="2">
        <f t="shared" si="8"/>
        <v>10466.717909316001</v>
      </c>
      <c r="J149" s="2">
        <f t="shared" si="9"/>
        <v>13467.731177414231</v>
      </c>
    </row>
    <row r="150" spans="1:10" x14ac:dyDescent="0.35">
      <c r="A150">
        <f t="shared" si="10"/>
        <v>2035</v>
      </c>
      <c r="B150">
        <f t="shared" si="11"/>
        <v>5</v>
      </c>
      <c r="C150" s="3">
        <v>472306.32149999996</v>
      </c>
      <c r="D150" s="3">
        <v>735.51499999999999</v>
      </c>
      <c r="E150" s="3">
        <v>742.44299999999998</v>
      </c>
      <c r="F150" s="3">
        <v>409452.84474999999</v>
      </c>
      <c r="G150" s="3">
        <v>638.35199999999998</v>
      </c>
      <c r="H150" s="3">
        <v>653.73699999999997</v>
      </c>
      <c r="I150" s="2">
        <f t="shared" si="8"/>
        <v>0</v>
      </c>
      <c r="J150" s="2">
        <f t="shared" si="9"/>
        <v>0</v>
      </c>
    </row>
    <row r="151" spans="1:10" x14ac:dyDescent="0.35">
      <c r="A151">
        <f t="shared" si="10"/>
        <v>2035</v>
      </c>
      <c r="B151">
        <f t="shared" si="11"/>
        <v>6</v>
      </c>
      <c r="C151" s="3">
        <v>472755.00925</v>
      </c>
      <c r="D151" s="3">
        <v>913.81299999999999</v>
      </c>
      <c r="E151" s="3">
        <v>918.40800000000002</v>
      </c>
      <c r="F151" s="3">
        <v>410088.89175000007</v>
      </c>
      <c r="G151" s="3">
        <v>913.17600000000004</v>
      </c>
      <c r="H151" s="3">
        <v>933.92600000000004</v>
      </c>
      <c r="I151" s="2">
        <f t="shared" si="8"/>
        <v>0</v>
      </c>
      <c r="J151" s="2">
        <f t="shared" si="9"/>
        <v>0</v>
      </c>
    </row>
    <row r="152" spans="1:10" x14ac:dyDescent="0.35">
      <c r="A152">
        <f t="shared" si="10"/>
        <v>2035</v>
      </c>
      <c r="B152">
        <f t="shared" si="11"/>
        <v>7</v>
      </c>
      <c r="C152" s="3">
        <v>473238.76649999997</v>
      </c>
      <c r="D152" s="3">
        <v>1118.4590000000001</v>
      </c>
      <c r="E152" s="3">
        <v>1124.059</v>
      </c>
      <c r="F152" s="3">
        <v>410231.24849999999</v>
      </c>
      <c r="G152" s="3">
        <v>1159.8140000000001</v>
      </c>
      <c r="H152" s="3">
        <v>1189.482</v>
      </c>
      <c r="I152" s="2">
        <f t="shared" si="8"/>
        <v>0</v>
      </c>
      <c r="J152" s="2">
        <f t="shared" si="9"/>
        <v>0</v>
      </c>
    </row>
    <row r="153" spans="1:10" x14ac:dyDescent="0.35">
      <c r="A153">
        <f t="shared" si="10"/>
        <v>2035</v>
      </c>
      <c r="B153">
        <f t="shared" si="11"/>
        <v>8</v>
      </c>
      <c r="C153" s="3">
        <v>473905.84574999998</v>
      </c>
      <c r="D153" s="3">
        <v>1107.3630000000001</v>
      </c>
      <c r="E153" s="3">
        <v>1112.7370000000001</v>
      </c>
      <c r="F153" s="3">
        <v>410668.59600000002</v>
      </c>
      <c r="G153" s="3">
        <v>1149.5239999999999</v>
      </c>
      <c r="H153" s="3">
        <v>1178.0229999999999</v>
      </c>
      <c r="I153" s="2">
        <f t="shared" si="8"/>
        <v>0</v>
      </c>
      <c r="J153" s="2">
        <f t="shared" si="9"/>
        <v>0</v>
      </c>
    </row>
    <row r="154" spans="1:10" x14ac:dyDescent="0.35">
      <c r="A154">
        <f t="shared" si="10"/>
        <v>2035</v>
      </c>
      <c r="B154">
        <f t="shared" si="11"/>
        <v>9</v>
      </c>
      <c r="C154" s="3">
        <v>472772.875</v>
      </c>
      <c r="D154" s="3">
        <v>1042.8</v>
      </c>
      <c r="E154" s="3">
        <v>1047.634</v>
      </c>
      <c r="F154" s="3">
        <v>410098.46325000003</v>
      </c>
      <c r="G154" s="3">
        <v>1044.826</v>
      </c>
      <c r="H154" s="3">
        <v>1069.3230000000001</v>
      </c>
      <c r="I154" s="2">
        <f t="shared" si="8"/>
        <v>0</v>
      </c>
      <c r="J154" s="2">
        <f t="shared" si="9"/>
        <v>0</v>
      </c>
    </row>
    <row r="155" spans="1:10" x14ac:dyDescent="0.35">
      <c r="A155">
        <f t="shared" si="10"/>
        <v>2035</v>
      </c>
      <c r="B155">
        <f t="shared" si="11"/>
        <v>10</v>
      </c>
      <c r="C155" s="3">
        <v>472990.49849999999</v>
      </c>
      <c r="D155" s="3">
        <v>741.399</v>
      </c>
      <c r="E155" s="3">
        <v>747.39200000000005</v>
      </c>
      <c r="F155" s="3">
        <v>410353.49199999997</v>
      </c>
      <c r="G155" s="3">
        <v>681.70699999999999</v>
      </c>
      <c r="H155" s="3">
        <v>696.47400000000005</v>
      </c>
      <c r="I155" s="2">
        <f t="shared" si="8"/>
        <v>0</v>
      </c>
      <c r="J155" s="2">
        <f t="shared" si="9"/>
        <v>0</v>
      </c>
    </row>
    <row r="156" spans="1:10" x14ac:dyDescent="0.35">
      <c r="A156">
        <f t="shared" si="10"/>
        <v>2035</v>
      </c>
      <c r="B156">
        <f t="shared" si="11"/>
        <v>11</v>
      </c>
      <c r="C156" s="3">
        <v>472592.45849999995</v>
      </c>
      <c r="D156" s="3">
        <v>806.60599999999999</v>
      </c>
      <c r="E156" s="3">
        <v>828.89800000000002</v>
      </c>
      <c r="F156" s="3">
        <v>409813.49199999997</v>
      </c>
      <c r="G156" s="3">
        <v>617.51400000000001</v>
      </c>
      <c r="H156" s="3">
        <v>650.29</v>
      </c>
      <c r="I156" s="2">
        <f t="shared" si="8"/>
        <v>10535.031084882014</v>
      </c>
      <c r="J156" s="2">
        <f t="shared" si="9"/>
        <v>13432.04701379198</v>
      </c>
    </row>
    <row r="157" spans="1:10" x14ac:dyDescent="0.35">
      <c r="A157">
        <f t="shared" si="10"/>
        <v>2035</v>
      </c>
      <c r="B157">
        <f t="shared" si="11"/>
        <v>12</v>
      </c>
      <c r="C157" s="3">
        <v>473581.53474999999</v>
      </c>
      <c r="D157" s="3">
        <v>1220.556</v>
      </c>
      <c r="E157" s="3">
        <v>1274.702</v>
      </c>
      <c r="F157" s="3">
        <v>410719.40075000003</v>
      </c>
      <c r="G157" s="3">
        <v>791.68399999999997</v>
      </c>
      <c r="H157" s="3">
        <v>862.51199999999994</v>
      </c>
      <c r="I157" s="2">
        <f t="shared" si="8"/>
        <v>25642.54578057348</v>
      </c>
      <c r="J157" s="2">
        <f t="shared" si="9"/>
        <v>29090.433716320993</v>
      </c>
    </row>
    <row r="158" spans="1:10" x14ac:dyDescent="0.35">
      <c r="A158">
        <f t="shared" si="10"/>
        <v>2036</v>
      </c>
      <c r="B158">
        <f t="shared" si="11"/>
        <v>1</v>
      </c>
      <c r="C158" s="3">
        <v>474365.93550000002</v>
      </c>
      <c r="D158" s="3">
        <v>1501.3240000000001</v>
      </c>
      <c r="E158" s="3">
        <v>1580.3689999999999</v>
      </c>
      <c r="F158" s="3">
        <v>411293.10850000003</v>
      </c>
      <c r="G158" s="3">
        <v>902.952</v>
      </c>
      <c r="H158" s="3">
        <v>1002.338</v>
      </c>
      <c r="I158" s="2">
        <f t="shared" si="8"/>
        <v>37496.255371597428</v>
      </c>
      <c r="J158" s="2">
        <f t="shared" si="9"/>
        <v>40876.776881380989</v>
      </c>
    </row>
    <row r="159" spans="1:10" x14ac:dyDescent="0.35">
      <c r="A159">
        <f t="shared" si="10"/>
        <v>2036</v>
      </c>
      <c r="B159">
        <f t="shared" si="11"/>
        <v>2</v>
      </c>
      <c r="C159" s="3">
        <v>474352.77499999997</v>
      </c>
      <c r="D159" s="3">
        <v>1453.5550000000001</v>
      </c>
      <c r="E159" s="3">
        <v>1527.268</v>
      </c>
      <c r="F159" s="3">
        <v>411409.53025000001</v>
      </c>
      <c r="G159" s="3">
        <v>850.923</v>
      </c>
      <c r="H159" s="3">
        <v>943.04</v>
      </c>
      <c r="I159" s="2">
        <f t="shared" si="8"/>
        <v>34965.966103574981</v>
      </c>
      <c r="J159" s="2">
        <f t="shared" si="9"/>
        <v>37897.811698039237</v>
      </c>
    </row>
    <row r="160" spans="1:10" x14ac:dyDescent="0.35">
      <c r="A160">
        <f t="shared" si="10"/>
        <v>2036</v>
      </c>
      <c r="B160">
        <f t="shared" si="11"/>
        <v>3</v>
      </c>
      <c r="C160" s="3">
        <v>475062.61549999996</v>
      </c>
      <c r="D160" s="3">
        <v>1161.373</v>
      </c>
      <c r="E160" s="3">
        <v>1209.0340000000001</v>
      </c>
      <c r="F160" s="3">
        <v>412263.11699999997</v>
      </c>
      <c r="G160" s="3">
        <v>719.48599999999999</v>
      </c>
      <c r="H160" s="3">
        <v>781.68899999999996</v>
      </c>
      <c r="I160" s="2">
        <f t="shared" si="8"/>
        <v>22641.959317345525</v>
      </c>
      <c r="J160" s="2">
        <f t="shared" si="9"/>
        <v>25644.002666750985</v>
      </c>
    </row>
    <row r="161" spans="1:10" x14ac:dyDescent="0.35">
      <c r="A161">
        <f t="shared" si="10"/>
        <v>2036</v>
      </c>
      <c r="B161">
        <f t="shared" si="11"/>
        <v>4</v>
      </c>
      <c r="C161" s="3">
        <v>474619.05024999997</v>
      </c>
      <c r="D161" s="3">
        <v>901.95299999999997</v>
      </c>
      <c r="E161" s="3">
        <v>924.78099999999995</v>
      </c>
      <c r="F161" s="3">
        <v>412066.11725000001</v>
      </c>
      <c r="G161" s="3">
        <v>641.59799999999996</v>
      </c>
      <c r="H161" s="3">
        <v>675.44600000000003</v>
      </c>
      <c r="I161" s="2">
        <f t="shared" si="8"/>
        <v>10834.603679106987</v>
      </c>
      <c r="J161" s="2">
        <f t="shared" si="9"/>
        <v>13947.61393667803</v>
      </c>
    </row>
    <row r="162" spans="1:10" x14ac:dyDescent="0.35">
      <c r="A162">
        <f t="shared" si="10"/>
        <v>2036</v>
      </c>
      <c r="B162">
        <f t="shared" si="11"/>
        <v>5</v>
      </c>
      <c r="C162" s="3">
        <v>474870.26375000004</v>
      </c>
      <c r="D162" s="3">
        <v>733.64800000000002</v>
      </c>
      <c r="E162" s="3">
        <v>740.76400000000001</v>
      </c>
      <c r="F162" s="3">
        <v>412174.49275000003</v>
      </c>
      <c r="G162" s="3">
        <v>637.40200000000004</v>
      </c>
      <c r="H162" s="3">
        <v>653.20699999999999</v>
      </c>
      <c r="I162" s="2">
        <f t="shared" si="8"/>
        <v>0</v>
      </c>
      <c r="J162" s="2">
        <f t="shared" si="9"/>
        <v>0</v>
      </c>
    </row>
    <row r="163" spans="1:10" x14ac:dyDescent="0.35">
      <c r="A163">
        <f t="shared" si="10"/>
        <v>2036</v>
      </c>
      <c r="B163">
        <f t="shared" si="11"/>
        <v>6</v>
      </c>
      <c r="C163" s="3">
        <v>475311.62599999999</v>
      </c>
      <c r="D163" s="3">
        <v>911.61199999999997</v>
      </c>
      <c r="E163" s="3">
        <v>916.29</v>
      </c>
      <c r="F163" s="3">
        <v>412807.28399999999</v>
      </c>
      <c r="G163" s="3">
        <v>911.45</v>
      </c>
      <c r="H163" s="3">
        <v>932.71900000000005</v>
      </c>
      <c r="I163" s="2">
        <f t="shared" si="8"/>
        <v>0</v>
      </c>
      <c r="J163" s="2">
        <f t="shared" si="9"/>
        <v>0</v>
      </c>
    </row>
    <row r="164" spans="1:10" x14ac:dyDescent="0.35">
      <c r="A164">
        <f t="shared" si="10"/>
        <v>2036</v>
      </c>
      <c r="B164">
        <f t="shared" si="11"/>
        <v>7</v>
      </c>
      <c r="C164" s="3">
        <v>475787.92949999997</v>
      </c>
      <c r="D164" s="3">
        <v>1115.9549999999999</v>
      </c>
      <c r="E164" s="3">
        <v>1121.6369999999999</v>
      </c>
      <c r="F164" s="3">
        <v>412946.23024999996</v>
      </c>
      <c r="G164" s="3">
        <v>1157.4570000000001</v>
      </c>
      <c r="H164" s="3">
        <v>1187.857</v>
      </c>
      <c r="I164" s="2">
        <f t="shared" si="8"/>
        <v>0</v>
      </c>
      <c r="J164" s="2">
        <f t="shared" si="9"/>
        <v>0</v>
      </c>
    </row>
    <row r="165" spans="1:10" x14ac:dyDescent="0.35">
      <c r="A165">
        <f t="shared" si="10"/>
        <v>2036</v>
      </c>
      <c r="B165">
        <f t="shared" si="11"/>
        <v>8</v>
      </c>
      <c r="C165" s="3">
        <v>476447.43400000001</v>
      </c>
      <c r="D165" s="3">
        <v>1104.9839999999999</v>
      </c>
      <c r="E165" s="3">
        <v>1110.4369999999999</v>
      </c>
      <c r="F165" s="3">
        <v>413380.02525000001</v>
      </c>
      <c r="G165" s="3">
        <v>1147.297</v>
      </c>
      <c r="H165" s="3">
        <v>1176.499</v>
      </c>
      <c r="I165" s="2">
        <f t="shared" si="8"/>
        <v>0</v>
      </c>
      <c r="J165" s="2">
        <f t="shared" si="9"/>
        <v>0</v>
      </c>
    </row>
    <row r="166" spans="1:10" x14ac:dyDescent="0.35">
      <c r="A166">
        <f t="shared" si="10"/>
        <v>2036</v>
      </c>
      <c r="B166">
        <f t="shared" si="11"/>
        <v>9</v>
      </c>
      <c r="C166" s="3">
        <v>475306.77225000004</v>
      </c>
      <c r="D166" s="3">
        <v>1040.463</v>
      </c>
      <c r="E166" s="3">
        <v>1045.373</v>
      </c>
      <c r="F166" s="3">
        <v>412806.19124999997</v>
      </c>
      <c r="G166" s="3">
        <v>1042.8699999999999</v>
      </c>
      <c r="H166" s="3">
        <v>1067.973</v>
      </c>
      <c r="I166" s="2">
        <f t="shared" si="8"/>
        <v>0</v>
      </c>
      <c r="J166" s="2">
        <f t="shared" si="9"/>
        <v>0</v>
      </c>
    </row>
    <row r="167" spans="1:10" x14ac:dyDescent="0.35">
      <c r="A167">
        <f t="shared" si="10"/>
        <v>2036</v>
      </c>
      <c r="B167">
        <f t="shared" si="11"/>
        <v>10</v>
      </c>
      <c r="C167" s="3">
        <v>475516.57899999997</v>
      </c>
      <c r="D167" s="3">
        <v>739.57600000000002</v>
      </c>
      <c r="E167" s="3">
        <v>745.726</v>
      </c>
      <c r="F167" s="3">
        <v>413057.40800000005</v>
      </c>
      <c r="G167" s="3">
        <v>680.76499999999999</v>
      </c>
      <c r="H167" s="3">
        <v>695.92899999999997</v>
      </c>
      <c r="I167" s="2">
        <f t="shared" si="8"/>
        <v>0</v>
      </c>
      <c r="J167" s="2">
        <f t="shared" si="9"/>
        <v>0</v>
      </c>
    </row>
    <row r="168" spans="1:10" x14ac:dyDescent="0.35">
      <c r="A168">
        <f t="shared" si="10"/>
        <v>2036</v>
      </c>
      <c r="B168">
        <f t="shared" si="11"/>
        <v>11</v>
      </c>
      <c r="C168" s="3">
        <v>475110.60225</v>
      </c>
      <c r="D168" s="3">
        <v>804.14099999999996</v>
      </c>
      <c r="E168" s="3">
        <v>827.09</v>
      </c>
      <c r="F168" s="3">
        <v>412513.47699999996</v>
      </c>
      <c r="G168" s="3">
        <v>616.51400000000001</v>
      </c>
      <c r="H168" s="3">
        <v>650.23599999999999</v>
      </c>
      <c r="I168" s="2">
        <f t="shared" si="8"/>
        <v>10903.313211035284</v>
      </c>
      <c r="J168" s="2">
        <f t="shared" si="9"/>
        <v>13910.779471393989</v>
      </c>
    </row>
    <row r="169" spans="1:10" x14ac:dyDescent="0.35">
      <c r="A169">
        <f t="shared" si="10"/>
        <v>2036</v>
      </c>
      <c r="B169">
        <f t="shared" si="11"/>
        <v>12</v>
      </c>
      <c r="C169" s="3">
        <v>476091.62650000001</v>
      </c>
      <c r="D169" s="3">
        <v>1216.491</v>
      </c>
      <c r="E169" s="3">
        <v>1272.2370000000001</v>
      </c>
      <c r="F169" s="3">
        <v>413415.34850000002</v>
      </c>
      <c r="G169" s="3">
        <v>789.94100000000003</v>
      </c>
      <c r="H169" s="3">
        <v>862.82100000000003</v>
      </c>
      <c r="I169" s="2">
        <f t="shared" si="8"/>
        <v>26540.203810869047</v>
      </c>
      <c r="J169" s="2">
        <f t="shared" si="9"/>
        <v>30129.710598680002</v>
      </c>
    </row>
    <row r="170" spans="1:10" x14ac:dyDescent="0.35">
      <c r="A170">
        <f t="shared" si="10"/>
        <v>2037</v>
      </c>
      <c r="B170">
        <f t="shared" si="11"/>
        <v>1</v>
      </c>
      <c r="C170" s="3">
        <v>476867.85749999998</v>
      </c>
      <c r="D170" s="3">
        <v>1496.5229999999999</v>
      </c>
      <c r="E170" s="3">
        <v>1577.7929999999999</v>
      </c>
      <c r="F170" s="3">
        <v>413985.06099999999</v>
      </c>
      <c r="G170" s="3">
        <v>900.98</v>
      </c>
      <c r="H170" s="3">
        <v>1003.144</v>
      </c>
      <c r="I170" s="2">
        <f t="shared" si="8"/>
        <v>38755.05077902499</v>
      </c>
      <c r="J170" s="2">
        <f t="shared" si="9"/>
        <v>42294.369772003993</v>
      </c>
    </row>
    <row r="171" spans="1:10" x14ac:dyDescent="0.35">
      <c r="A171">
        <f t="shared" si="10"/>
        <v>2037</v>
      </c>
      <c r="B171">
        <f t="shared" si="11"/>
        <v>2</v>
      </c>
      <c r="C171" s="3">
        <v>476846.41324999998</v>
      </c>
      <c r="D171" s="3">
        <v>1442.789</v>
      </c>
      <c r="E171" s="3">
        <v>1518.144</v>
      </c>
      <c r="F171" s="3">
        <v>414097.54925000004</v>
      </c>
      <c r="G171" s="3">
        <v>845.58600000000001</v>
      </c>
      <c r="H171" s="3">
        <v>939.726</v>
      </c>
      <c r="I171" s="2">
        <f t="shared" si="8"/>
        <v>35932.761470453755</v>
      </c>
      <c r="J171" s="2">
        <f t="shared" si="9"/>
        <v>38983.143286394996</v>
      </c>
    </row>
    <row r="172" spans="1:10" x14ac:dyDescent="0.35">
      <c r="A172">
        <f t="shared" si="10"/>
        <v>2037</v>
      </c>
      <c r="B172">
        <f t="shared" si="11"/>
        <v>3</v>
      </c>
      <c r="C172" s="3">
        <v>477547.86250000005</v>
      </c>
      <c r="D172" s="3">
        <v>1110.192</v>
      </c>
      <c r="E172" s="3">
        <v>1156.152</v>
      </c>
      <c r="F172" s="3">
        <v>414947.26249999995</v>
      </c>
      <c r="G172" s="3">
        <v>689.83399999999995</v>
      </c>
      <c r="H172" s="3">
        <v>749.81700000000001</v>
      </c>
      <c r="I172" s="2">
        <f t="shared" si="8"/>
        <v>21948.099760500023</v>
      </c>
      <c r="J172" s="2">
        <f t="shared" si="9"/>
        <v>24889.781646537525</v>
      </c>
    </row>
    <row r="173" spans="1:10" x14ac:dyDescent="0.35">
      <c r="A173">
        <f t="shared" si="10"/>
        <v>2037</v>
      </c>
      <c r="B173">
        <f t="shared" si="11"/>
        <v>4</v>
      </c>
      <c r="C173" s="3">
        <v>477095.78174999997</v>
      </c>
      <c r="D173" s="3">
        <v>899.58199999999999</v>
      </c>
      <c r="E173" s="3">
        <v>923.048</v>
      </c>
      <c r="F173" s="3">
        <v>414746.40349999996</v>
      </c>
      <c r="G173" s="3">
        <v>640.74900000000002</v>
      </c>
      <c r="H173" s="3">
        <v>675.53599999999994</v>
      </c>
      <c r="I173" s="2">
        <f t="shared" si="8"/>
        <v>11195.529614545503</v>
      </c>
      <c r="J173" s="2">
        <f t="shared" si="9"/>
        <v>14427.783138554465</v>
      </c>
    </row>
    <row r="174" spans="1:10" x14ac:dyDescent="0.35">
      <c r="A174">
        <f t="shared" si="10"/>
        <v>2037</v>
      </c>
      <c r="B174">
        <f t="shared" si="11"/>
        <v>5</v>
      </c>
      <c r="C174" s="3">
        <v>477338.36225000001</v>
      </c>
      <c r="D174" s="3">
        <v>731.91700000000003</v>
      </c>
      <c r="E174" s="3">
        <v>739.21799999999996</v>
      </c>
      <c r="F174" s="3">
        <v>414850.95500000002</v>
      </c>
      <c r="G174" s="3">
        <v>636.70399999999995</v>
      </c>
      <c r="H174" s="3">
        <v>652.92999999999995</v>
      </c>
      <c r="I174" s="2">
        <f t="shared" si="8"/>
        <v>0</v>
      </c>
      <c r="J174" s="2">
        <f t="shared" si="9"/>
        <v>0</v>
      </c>
    </row>
    <row r="175" spans="1:10" x14ac:dyDescent="0.35">
      <c r="A175">
        <f t="shared" si="10"/>
        <v>2037</v>
      </c>
      <c r="B175">
        <f t="shared" si="11"/>
        <v>6</v>
      </c>
      <c r="C175" s="3">
        <v>477770.97824999999</v>
      </c>
      <c r="D175" s="3">
        <v>909.66200000000003</v>
      </c>
      <c r="E175" s="3">
        <v>914.423</v>
      </c>
      <c r="F175" s="3">
        <v>415479.94500000001</v>
      </c>
      <c r="G175" s="3">
        <v>910.14099999999996</v>
      </c>
      <c r="H175" s="3">
        <v>931.94200000000001</v>
      </c>
      <c r="I175" s="2">
        <f t="shared" si="8"/>
        <v>0</v>
      </c>
      <c r="J175" s="2">
        <f t="shared" si="9"/>
        <v>0</v>
      </c>
    </row>
    <row r="176" spans="1:10" x14ac:dyDescent="0.35">
      <c r="A176">
        <f t="shared" si="10"/>
        <v>2037</v>
      </c>
      <c r="B176">
        <f t="shared" si="11"/>
        <v>7</v>
      </c>
      <c r="C176" s="3">
        <v>478238.45399999997</v>
      </c>
      <c r="D176" s="3">
        <v>1113.777</v>
      </c>
      <c r="E176" s="3">
        <v>1119.5440000000001</v>
      </c>
      <c r="F176" s="3">
        <v>415615.13375000004</v>
      </c>
      <c r="G176" s="3">
        <v>1155.6220000000001</v>
      </c>
      <c r="H176" s="3">
        <v>1186.7729999999999</v>
      </c>
      <c r="I176" s="2">
        <f t="shared" si="8"/>
        <v>0</v>
      </c>
      <c r="J176" s="2">
        <f t="shared" si="9"/>
        <v>0</v>
      </c>
    </row>
    <row r="177" spans="1:10" x14ac:dyDescent="0.35">
      <c r="A177">
        <f t="shared" si="10"/>
        <v>2037</v>
      </c>
      <c r="B177">
        <f t="shared" si="11"/>
        <v>8</v>
      </c>
      <c r="C177" s="3">
        <v>478889.05349999998</v>
      </c>
      <c r="D177" s="3">
        <v>1102.905</v>
      </c>
      <c r="E177" s="3">
        <v>1108.4390000000001</v>
      </c>
      <c r="F177" s="3">
        <v>416045.20275</v>
      </c>
      <c r="G177" s="3">
        <v>1145.539</v>
      </c>
      <c r="H177" s="3">
        <v>1175.461</v>
      </c>
      <c r="I177" s="2">
        <f t="shared" si="8"/>
        <v>0</v>
      </c>
      <c r="J177" s="2">
        <f t="shared" si="9"/>
        <v>0</v>
      </c>
    </row>
    <row r="178" spans="1:10" x14ac:dyDescent="0.35">
      <c r="A178">
        <f t="shared" si="10"/>
        <v>2037</v>
      </c>
      <c r="B178">
        <f t="shared" si="11"/>
        <v>9</v>
      </c>
      <c r="C178" s="3">
        <v>477739.41224999999</v>
      </c>
      <c r="D178" s="3">
        <v>1038.383</v>
      </c>
      <c r="E178" s="3">
        <v>1043.3699999999999</v>
      </c>
      <c r="F178" s="3">
        <v>415467.68549999996</v>
      </c>
      <c r="G178" s="3">
        <v>1041.3109999999999</v>
      </c>
      <c r="H178" s="3">
        <v>1067.0340000000001</v>
      </c>
      <c r="I178" s="2">
        <f t="shared" si="8"/>
        <v>0</v>
      </c>
      <c r="J178" s="2">
        <f t="shared" si="9"/>
        <v>0</v>
      </c>
    </row>
    <row r="179" spans="1:10" x14ac:dyDescent="0.35">
      <c r="A179">
        <f t="shared" si="10"/>
        <v>2037</v>
      </c>
      <c r="B179">
        <f t="shared" si="11"/>
        <v>10</v>
      </c>
      <c r="C179" s="3">
        <v>477940.17850000004</v>
      </c>
      <c r="D179" s="3">
        <v>737.86599999999999</v>
      </c>
      <c r="E179" s="3">
        <v>744.17</v>
      </c>
      <c r="F179" s="3">
        <v>415715.27</v>
      </c>
      <c r="G179" s="3">
        <v>680.01</v>
      </c>
      <c r="H179" s="3">
        <v>695.57100000000003</v>
      </c>
      <c r="I179" s="2">
        <f t="shared" si="8"/>
        <v>0</v>
      </c>
      <c r="J179" s="2">
        <f t="shared" si="9"/>
        <v>0</v>
      </c>
    </row>
    <row r="180" spans="1:10" x14ac:dyDescent="0.35">
      <c r="A180">
        <f t="shared" si="10"/>
        <v>2037</v>
      </c>
      <c r="B180">
        <f t="shared" si="11"/>
        <v>11</v>
      </c>
      <c r="C180" s="3">
        <v>477525.10375000001</v>
      </c>
      <c r="D180" s="3">
        <v>801.73900000000003</v>
      </c>
      <c r="E180" s="3">
        <v>825.32600000000002</v>
      </c>
      <c r="F180" s="3">
        <v>415167.76550000004</v>
      </c>
      <c r="G180" s="3">
        <v>615.62900000000002</v>
      </c>
      <c r="H180" s="3">
        <v>650.28200000000004</v>
      </c>
      <c r="I180" s="2">
        <f t="shared" si="8"/>
        <v>11263.384622151245</v>
      </c>
      <c r="J180" s="2">
        <f t="shared" si="9"/>
        <v>14386.808577871509</v>
      </c>
    </row>
    <row r="181" spans="1:10" x14ac:dyDescent="0.35">
      <c r="A181">
        <f t="shared" si="10"/>
        <v>2037</v>
      </c>
      <c r="B181">
        <f t="shared" si="11"/>
        <v>12</v>
      </c>
      <c r="C181" s="3">
        <v>478496.97525000002</v>
      </c>
      <c r="D181" s="3">
        <v>1212.4880000000001</v>
      </c>
      <c r="E181" s="3">
        <v>1269.789</v>
      </c>
      <c r="F181" s="3">
        <v>416066.11300000001</v>
      </c>
      <c r="G181" s="3">
        <v>788.29499999999996</v>
      </c>
      <c r="H181" s="3">
        <v>863.18899999999996</v>
      </c>
      <c r="I181" s="2">
        <f t="shared" si="8"/>
        <v>27418.355178800219</v>
      </c>
      <c r="J181" s="2">
        <f t="shared" si="9"/>
        <v>31160.855467022</v>
      </c>
    </row>
    <row r="182" spans="1:10" x14ac:dyDescent="0.35">
      <c r="A182">
        <f t="shared" si="10"/>
        <v>2038</v>
      </c>
      <c r="B182">
        <f t="shared" si="11"/>
        <v>1</v>
      </c>
      <c r="C182" s="3">
        <v>479264.01325000002</v>
      </c>
      <c r="D182" s="3">
        <v>1491.684</v>
      </c>
      <c r="E182" s="3">
        <v>1575.1220000000001</v>
      </c>
      <c r="F182" s="3">
        <v>416632.17975000001</v>
      </c>
      <c r="G182" s="3">
        <v>899.03899999999999</v>
      </c>
      <c r="H182" s="3">
        <v>1003.921</v>
      </c>
      <c r="I182" s="2">
        <f t="shared" si="8"/>
        <v>39988.830737553551</v>
      </c>
      <c r="J182" s="2">
        <f t="shared" si="9"/>
        <v>43697.216276539526</v>
      </c>
    </row>
    <row r="183" spans="1:10" x14ac:dyDescent="0.35">
      <c r="A183">
        <f t="shared" si="10"/>
        <v>2038</v>
      </c>
      <c r="B183">
        <f t="shared" si="11"/>
        <v>2</v>
      </c>
      <c r="C183" s="3">
        <v>479233.33850000001</v>
      </c>
      <c r="D183" s="3">
        <v>1438.3040000000001</v>
      </c>
      <c r="E183" s="3">
        <v>1515.67</v>
      </c>
      <c r="F183" s="3">
        <v>416740.89474999998</v>
      </c>
      <c r="G183" s="3">
        <v>843.82299999999998</v>
      </c>
      <c r="H183" s="3">
        <v>940.47</v>
      </c>
      <c r="I183" s="2">
        <f t="shared" si="8"/>
        <v>37076.366466390995</v>
      </c>
      <c r="J183" s="2">
        <f t="shared" si="9"/>
        <v>40276.757254903263</v>
      </c>
    </row>
    <row r="184" spans="1:10" x14ac:dyDescent="0.35">
      <c r="A184">
        <f t="shared" si="10"/>
        <v>2038</v>
      </c>
      <c r="B184">
        <f t="shared" si="11"/>
        <v>3</v>
      </c>
      <c r="C184" s="3">
        <v>479925.51975000004</v>
      </c>
      <c r="D184" s="3">
        <v>1106.9870000000001</v>
      </c>
      <c r="E184" s="3">
        <v>1154.173</v>
      </c>
      <c r="F184" s="3">
        <v>417586.71074999997</v>
      </c>
      <c r="G184" s="3">
        <v>688.66800000000001</v>
      </c>
      <c r="H184" s="3">
        <v>750.24800000000005</v>
      </c>
      <c r="I184" s="2">
        <f t="shared" si="8"/>
        <v>22645.765574923462</v>
      </c>
      <c r="J184" s="2">
        <f t="shared" si="9"/>
        <v>25714.989647985014</v>
      </c>
    </row>
    <row r="185" spans="1:10" x14ac:dyDescent="0.35">
      <c r="A185">
        <f t="shared" si="10"/>
        <v>2038</v>
      </c>
      <c r="B185">
        <f t="shared" si="11"/>
        <v>4</v>
      </c>
      <c r="C185" s="3">
        <v>479464.15425000002</v>
      </c>
      <c r="D185" s="3">
        <v>897.19899999999996</v>
      </c>
      <c r="E185" s="3">
        <v>921.28700000000003</v>
      </c>
      <c r="F185" s="3">
        <v>417381.86499999999</v>
      </c>
      <c r="G185" s="3">
        <v>639.97500000000002</v>
      </c>
      <c r="H185" s="3">
        <v>675.68499999999995</v>
      </c>
      <c r="I185" s="2">
        <f t="shared" si="8"/>
        <v>11549.332547574038</v>
      </c>
      <c r="J185" s="2">
        <f t="shared" si="9"/>
        <v>14904.706399149967</v>
      </c>
    </row>
    <row r="186" spans="1:10" x14ac:dyDescent="0.35">
      <c r="A186">
        <f t="shared" si="10"/>
        <v>2038</v>
      </c>
      <c r="B186">
        <f t="shared" si="11"/>
        <v>5</v>
      </c>
      <c r="C186" s="3">
        <v>479697.43399999995</v>
      </c>
      <c r="D186" s="3">
        <v>730.19299999999998</v>
      </c>
      <c r="E186" s="3">
        <v>737.67399999999998</v>
      </c>
      <c r="F186" s="3">
        <v>417482.32149999996</v>
      </c>
      <c r="G186" s="3">
        <v>636.08100000000002</v>
      </c>
      <c r="H186" s="3">
        <v>652.72199999999998</v>
      </c>
      <c r="I186" s="2">
        <f t="shared" si="8"/>
        <v>0</v>
      </c>
      <c r="J186" s="2">
        <f t="shared" si="9"/>
        <v>0</v>
      </c>
    </row>
    <row r="187" spans="1:10" x14ac:dyDescent="0.35">
      <c r="A187">
        <f t="shared" si="10"/>
        <v>2038</v>
      </c>
      <c r="B187">
        <f t="shared" si="11"/>
        <v>6</v>
      </c>
      <c r="C187" s="3">
        <v>480120.73225</v>
      </c>
      <c r="D187" s="3">
        <v>907.72699999999998</v>
      </c>
      <c r="E187" s="3">
        <v>912.57100000000003</v>
      </c>
      <c r="F187" s="3">
        <v>418107.13399999996</v>
      </c>
      <c r="G187" s="3">
        <v>908.90499999999997</v>
      </c>
      <c r="H187" s="3">
        <v>931.23299999999995</v>
      </c>
      <c r="I187" s="2">
        <f t="shared" si="8"/>
        <v>0</v>
      </c>
      <c r="J187" s="2">
        <f t="shared" si="9"/>
        <v>0</v>
      </c>
    </row>
    <row r="188" spans="1:10" x14ac:dyDescent="0.35">
      <c r="A188">
        <f t="shared" si="10"/>
        <v>2038</v>
      </c>
      <c r="B188">
        <f t="shared" si="11"/>
        <v>7</v>
      </c>
      <c r="C188" s="3">
        <v>480578.875</v>
      </c>
      <c r="D188" s="3">
        <v>1111.6199999999999</v>
      </c>
      <c r="E188" s="3">
        <v>1117.472</v>
      </c>
      <c r="F188" s="3">
        <v>418237.80774999998</v>
      </c>
      <c r="G188" s="3">
        <v>1153.874</v>
      </c>
      <c r="H188" s="3">
        <v>1185.7739999999999</v>
      </c>
      <c r="I188" s="2">
        <f t="shared" si="8"/>
        <v>0</v>
      </c>
      <c r="J188" s="2">
        <f t="shared" si="9"/>
        <v>0</v>
      </c>
    </row>
    <row r="189" spans="1:10" x14ac:dyDescent="0.35">
      <c r="A189">
        <f t="shared" si="10"/>
        <v>2038</v>
      </c>
      <c r="B189">
        <f t="shared" si="11"/>
        <v>8</v>
      </c>
      <c r="C189" s="3">
        <v>481220.12624999997</v>
      </c>
      <c r="D189" s="3">
        <v>1100.857</v>
      </c>
      <c r="E189" s="3">
        <v>1106.473</v>
      </c>
      <c r="F189" s="3">
        <v>418663.03674999997</v>
      </c>
      <c r="G189" s="3">
        <v>1143.8920000000001</v>
      </c>
      <c r="H189" s="3">
        <v>1174.5340000000001</v>
      </c>
      <c r="I189" s="2">
        <f t="shared" si="8"/>
        <v>0</v>
      </c>
      <c r="J189" s="2">
        <f t="shared" si="9"/>
        <v>0</v>
      </c>
    </row>
    <row r="190" spans="1:10" x14ac:dyDescent="0.35">
      <c r="A190">
        <f t="shared" si="10"/>
        <v>2038</v>
      </c>
      <c r="B190">
        <f t="shared" si="11"/>
        <v>9</v>
      </c>
      <c r="C190" s="3">
        <v>480061.12175000005</v>
      </c>
      <c r="D190" s="3">
        <v>1036.3510000000001</v>
      </c>
      <c r="E190" s="3">
        <v>1041.4159999999999</v>
      </c>
      <c r="F190" s="3">
        <v>418080.36025000003</v>
      </c>
      <c r="G190" s="3">
        <v>1039.8969999999999</v>
      </c>
      <c r="H190" s="3">
        <v>1066.24</v>
      </c>
      <c r="I190" s="2">
        <f t="shared" si="8"/>
        <v>0</v>
      </c>
      <c r="J190" s="2">
        <f t="shared" si="9"/>
        <v>0</v>
      </c>
    </row>
    <row r="191" spans="1:10" x14ac:dyDescent="0.35">
      <c r="A191">
        <f t="shared" si="10"/>
        <v>2038</v>
      </c>
      <c r="B191">
        <f t="shared" si="11"/>
        <v>10</v>
      </c>
      <c r="C191" s="3">
        <v>480252.59049999999</v>
      </c>
      <c r="D191" s="3">
        <v>736.20799999999997</v>
      </c>
      <c r="E191" s="3">
        <v>742.66300000000001</v>
      </c>
      <c r="F191" s="3">
        <v>418322.75274999999</v>
      </c>
      <c r="G191" s="3">
        <v>679.38699999999994</v>
      </c>
      <c r="H191" s="3">
        <v>695.34299999999996</v>
      </c>
      <c r="I191" s="2">
        <f t="shared" si="8"/>
        <v>0</v>
      </c>
      <c r="J191" s="2">
        <f t="shared" si="9"/>
        <v>0</v>
      </c>
    </row>
    <row r="192" spans="1:10" x14ac:dyDescent="0.35">
      <c r="A192">
        <f t="shared" si="10"/>
        <v>2038</v>
      </c>
      <c r="B192">
        <f t="shared" si="11"/>
        <v>11</v>
      </c>
      <c r="C192" s="3">
        <v>479828.27824999997</v>
      </c>
      <c r="D192" s="3">
        <v>799.42100000000005</v>
      </c>
      <c r="E192" s="3">
        <v>823.63499999999999</v>
      </c>
      <c r="F192" s="3">
        <v>417770.016</v>
      </c>
      <c r="G192" s="3">
        <v>614.89800000000002</v>
      </c>
      <c r="H192" s="3">
        <v>650.47199999999998</v>
      </c>
      <c r="I192" s="2">
        <f t="shared" si="8"/>
        <v>11618.561929545471</v>
      </c>
      <c r="J192" s="2">
        <f t="shared" si="9"/>
        <v>14861.750549183982</v>
      </c>
    </row>
    <row r="193" spans="1:10" x14ac:dyDescent="0.35">
      <c r="A193">
        <f t="shared" si="10"/>
        <v>2038</v>
      </c>
      <c r="B193">
        <f t="shared" si="11"/>
        <v>12</v>
      </c>
      <c r="C193" s="3">
        <v>480790.97</v>
      </c>
      <c r="D193" s="3">
        <v>1208.645</v>
      </c>
      <c r="E193" s="3">
        <v>1267.4739999999999</v>
      </c>
      <c r="F193" s="3">
        <v>418663.09875</v>
      </c>
      <c r="G193" s="3">
        <v>786.86300000000006</v>
      </c>
      <c r="H193" s="3">
        <v>863.755</v>
      </c>
      <c r="I193" s="2">
        <f t="shared" si="8"/>
        <v>28284.451974129974</v>
      </c>
      <c r="J193" s="2">
        <f t="shared" si="9"/>
        <v>32191.842989084973</v>
      </c>
    </row>
    <row r="194" spans="1:10" x14ac:dyDescent="0.35">
      <c r="A194">
        <f t="shared" si="10"/>
        <v>2039</v>
      </c>
      <c r="B194">
        <f t="shared" si="11"/>
        <v>1</v>
      </c>
      <c r="C194" s="3">
        <v>481548.88549999997</v>
      </c>
      <c r="D194" s="3">
        <v>1486.8579999999999</v>
      </c>
      <c r="E194" s="3">
        <v>1572.414</v>
      </c>
      <c r="F194" s="3">
        <v>419224.11599999998</v>
      </c>
      <c r="G194" s="3">
        <v>897.20699999999999</v>
      </c>
      <c r="H194" s="3">
        <v>1004.771</v>
      </c>
      <c r="I194" s="2">
        <f t="shared" si="8"/>
        <v>41199.396447838015</v>
      </c>
      <c r="J194" s="2">
        <f t="shared" si="9"/>
        <v>45093.422813423982</v>
      </c>
    </row>
    <row r="195" spans="1:10" x14ac:dyDescent="0.35">
      <c r="A195">
        <f t="shared" si="10"/>
        <v>2039</v>
      </c>
      <c r="B195">
        <f t="shared" si="11"/>
        <v>2</v>
      </c>
      <c r="C195" s="3">
        <v>481509.14225000003</v>
      </c>
      <c r="D195" s="3">
        <v>1433.847</v>
      </c>
      <c r="E195" s="3">
        <v>1513.1769999999999</v>
      </c>
      <c r="F195" s="3">
        <v>419327.98824999999</v>
      </c>
      <c r="G195" s="3">
        <v>842.14800000000002</v>
      </c>
      <c r="H195" s="3">
        <v>941.26499999999999</v>
      </c>
      <c r="I195" s="2">
        <f t="shared" ref="I195:I258" si="12">IF(OR(B195&lt;5,B195&gt;10),(E195-D195)*C195,0)/1000</f>
        <v>38198.120254692461</v>
      </c>
      <c r="J195" s="2">
        <f t="shared" ref="J195:J258" si="13">IF(OR(B195&lt;5,B195&gt;10),(H195-G195)*F195,0)/1000</f>
        <v>41562.532211375234</v>
      </c>
    </row>
    <row r="196" spans="1:10" x14ac:dyDescent="0.35">
      <c r="A196">
        <f t="shared" ref="A196:A259" si="14">IF(B196=1,A195+1,A195)</f>
        <v>2039</v>
      </c>
      <c r="B196">
        <f t="shared" ref="B196:B259" si="15">IF(B195=12,1,B195+1)</f>
        <v>3</v>
      </c>
      <c r="C196" s="3">
        <v>482192.30549999996</v>
      </c>
      <c r="D196" s="3">
        <v>1103.8219999999999</v>
      </c>
      <c r="E196" s="3">
        <v>1152.2059999999999</v>
      </c>
      <c r="F196" s="3">
        <v>420169.16375000001</v>
      </c>
      <c r="G196" s="3">
        <v>687.57100000000003</v>
      </c>
      <c r="H196" s="3">
        <v>750.72400000000005</v>
      </c>
      <c r="I196" s="2">
        <f t="shared" si="12"/>
        <v>23330.392509312005</v>
      </c>
      <c r="J196" s="2">
        <f t="shared" si="13"/>
        <v>26534.943198303758</v>
      </c>
    </row>
    <row r="197" spans="1:10" x14ac:dyDescent="0.35">
      <c r="A197">
        <f t="shared" si="14"/>
        <v>2039</v>
      </c>
      <c r="B197">
        <f t="shared" si="15"/>
        <v>4</v>
      </c>
      <c r="C197" s="3">
        <v>481721.96875</v>
      </c>
      <c r="D197" s="3">
        <v>894.85299999999995</v>
      </c>
      <c r="E197" s="3">
        <v>919.55</v>
      </c>
      <c r="F197" s="3">
        <v>419959.49575</v>
      </c>
      <c r="G197" s="3">
        <v>639.27300000000002</v>
      </c>
      <c r="H197" s="3">
        <v>675.89200000000005</v>
      </c>
      <c r="I197" s="2">
        <f t="shared" si="12"/>
        <v>11897.087462218753</v>
      </c>
      <c r="J197" s="2">
        <f t="shared" si="13"/>
        <v>15378.496774869262</v>
      </c>
    </row>
    <row r="198" spans="1:10" x14ac:dyDescent="0.35">
      <c r="A198">
        <f t="shared" si="14"/>
        <v>2039</v>
      </c>
      <c r="B198">
        <f t="shared" si="15"/>
        <v>5</v>
      </c>
      <c r="C198" s="3">
        <v>481946.32</v>
      </c>
      <c r="D198" s="3">
        <v>728.49900000000002</v>
      </c>
      <c r="E198" s="3">
        <v>736.15800000000002</v>
      </c>
      <c r="F198" s="3">
        <v>420054.96525000001</v>
      </c>
      <c r="G198" s="3">
        <v>635.524</v>
      </c>
      <c r="H198" s="3">
        <v>652.57799999999997</v>
      </c>
      <c r="I198" s="2">
        <f t="shared" si="12"/>
        <v>0</v>
      </c>
      <c r="J198" s="2">
        <f t="shared" si="13"/>
        <v>0</v>
      </c>
    </row>
    <row r="199" spans="1:10" x14ac:dyDescent="0.35">
      <c r="A199">
        <f t="shared" si="14"/>
        <v>2039</v>
      </c>
      <c r="B199">
        <f t="shared" si="15"/>
        <v>6</v>
      </c>
      <c r="C199" s="3">
        <v>482360.73175000004</v>
      </c>
      <c r="D199" s="3">
        <v>905.81600000000003</v>
      </c>
      <c r="E199" s="3">
        <v>910.74599999999998</v>
      </c>
      <c r="F199" s="3">
        <v>420674.61800000002</v>
      </c>
      <c r="G199" s="3">
        <v>907.73500000000001</v>
      </c>
      <c r="H199" s="3">
        <v>930.59500000000003</v>
      </c>
      <c r="I199" s="2">
        <f t="shared" si="12"/>
        <v>0</v>
      </c>
      <c r="J199" s="2">
        <f t="shared" si="13"/>
        <v>0</v>
      </c>
    </row>
    <row r="200" spans="1:10" x14ac:dyDescent="0.35">
      <c r="A200">
        <f t="shared" si="14"/>
        <v>2039</v>
      </c>
      <c r="B200">
        <f t="shared" si="15"/>
        <v>7</v>
      </c>
      <c r="C200" s="3">
        <v>482810.02275</v>
      </c>
      <c r="D200" s="3">
        <v>1109.508</v>
      </c>
      <c r="E200" s="3">
        <v>1115.452</v>
      </c>
      <c r="F200" s="3">
        <v>420800.12075</v>
      </c>
      <c r="G200" s="3">
        <v>1152.2070000000001</v>
      </c>
      <c r="H200" s="3">
        <v>1184.8610000000001</v>
      </c>
      <c r="I200" s="2">
        <f t="shared" si="12"/>
        <v>0</v>
      </c>
      <c r="J200" s="2">
        <f t="shared" si="13"/>
        <v>0</v>
      </c>
    </row>
    <row r="201" spans="1:10" x14ac:dyDescent="0.35">
      <c r="A201">
        <f t="shared" si="14"/>
        <v>2039</v>
      </c>
      <c r="B201">
        <f t="shared" si="15"/>
        <v>8</v>
      </c>
      <c r="C201" s="3">
        <v>483442.45500000002</v>
      </c>
      <c r="D201" s="3">
        <v>1098.876</v>
      </c>
      <c r="E201" s="3">
        <v>1104.58</v>
      </c>
      <c r="F201" s="3">
        <v>421220.16575000004</v>
      </c>
      <c r="G201" s="3">
        <v>1142.3340000000001</v>
      </c>
      <c r="H201" s="3">
        <v>1173.702</v>
      </c>
      <c r="I201" s="2">
        <f t="shared" si="12"/>
        <v>0</v>
      </c>
      <c r="J201" s="2">
        <f t="shared" si="13"/>
        <v>0</v>
      </c>
    </row>
    <row r="202" spans="1:10" x14ac:dyDescent="0.35">
      <c r="A202">
        <f t="shared" si="14"/>
        <v>2039</v>
      </c>
      <c r="B202">
        <f t="shared" si="15"/>
        <v>9</v>
      </c>
      <c r="C202" s="3">
        <v>482274.66275000002</v>
      </c>
      <c r="D202" s="3">
        <v>1034.4090000000001</v>
      </c>
      <c r="E202" s="3">
        <v>1039.557</v>
      </c>
      <c r="F202" s="3">
        <v>420632.29399999999</v>
      </c>
      <c r="G202" s="3">
        <v>1038.588</v>
      </c>
      <c r="H202" s="3">
        <v>1065.557</v>
      </c>
      <c r="I202" s="2">
        <f t="shared" si="12"/>
        <v>0</v>
      </c>
      <c r="J202" s="2">
        <f t="shared" si="13"/>
        <v>0</v>
      </c>
    </row>
    <row r="203" spans="1:10" x14ac:dyDescent="0.35">
      <c r="A203">
        <f t="shared" si="14"/>
        <v>2039</v>
      </c>
      <c r="B203">
        <f t="shared" si="15"/>
        <v>10</v>
      </c>
      <c r="C203" s="3">
        <v>482457.33825000003</v>
      </c>
      <c r="D203" s="3">
        <v>734.61</v>
      </c>
      <c r="E203" s="3">
        <v>741.21500000000003</v>
      </c>
      <c r="F203" s="3">
        <v>420869.32475000003</v>
      </c>
      <c r="G203" s="3">
        <v>678.84900000000005</v>
      </c>
      <c r="H203" s="3">
        <v>695.19899999999996</v>
      </c>
      <c r="I203" s="2">
        <f t="shared" si="12"/>
        <v>0</v>
      </c>
      <c r="J203" s="2">
        <f t="shared" si="13"/>
        <v>0</v>
      </c>
    </row>
    <row r="204" spans="1:10" x14ac:dyDescent="0.35">
      <c r="A204">
        <f t="shared" si="14"/>
        <v>2039</v>
      </c>
      <c r="B204">
        <f t="shared" si="15"/>
        <v>11</v>
      </c>
      <c r="C204" s="3">
        <v>482024.22525000002</v>
      </c>
      <c r="D204" s="3">
        <v>797.15200000000004</v>
      </c>
      <c r="E204" s="3">
        <v>821.97799999999995</v>
      </c>
      <c r="F204" s="3">
        <v>420311.06225000002</v>
      </c>
      <c r="G204" s="3">
        <v>614.24400000000003</v>
      </c>
      <c r="H204" s="3">
        <v>650.726</v>
      </c>
      <c r="I204" s="2">
        <f t="shared" si="12"/>
        <v>11966.733416056457</v>
      </c>
      <c r="J204" s="2">
        <f t="shared" si="13"/>
        <v>15333.788173004488</v>
      </c>
    </row>
    <row r="205" spans="1:10" x14ac:dyDescent="0.35">
      <c r="A205">
        <f t="shared" si="14"/>
        <v>2039</v>
      </c>
      <c r="B205">
        <f t="shared" si="15"/>
        <v>12</v>
      </c>
      <c r="C205" s="3">
        <v>482978.11050000001</v>
      </c>
      <c r="D205" s="3">
        <v>1204.8309999999999</v>
      </c>
      <c r="E205" s="3">
        <v>1265.152</v>
      </c>
      <c r="F205" s="3">
        <v>421198.462</v>
      </c>
      <c r="G205" s="3">
        <v>785.49800000000005</v>
      </c>
      <c r="H205" s="3">
        <v>864.35599999999999</v>
      </c>
      <c r="I205" s="2">
        <f t="shared" si="12"/>
        <v>29133.722603470567</v>
      </c>
      <c r="J205" s="2">
        <f t="shared" si="13"/>
        <v>33214.868316395979</v>
      </c>
    </row>
    <row r="206" spans="1:10" x14ac:dyDescent="0.35">
      <c r="A206">
        <f t="shared" si="14"/>
        <v>2040</v>
      </c>
      <c r="B206">
        <f t="shared" si="15"/>
        <v>1</v>
      </c>
      <c r="C206" s="3">
        <v>483727.239</v>
      </c>
      <c r="D206" s="3">
        <v>1482.085</v>
      </c>
      <c r="E206" s="3">
        <v>1569.731</v>
      </c>
      <c r="F206" s="3">
        <v>421753.7415</v>
      </c>
      <c r="G206" s="3">
        <v>895.399</v>
      </c>
      <c r="H206" s="3">
        <v>1005.62</v>
      </c>
      <c r="I206" s="2">
        <f t="shared" si="12"/>
        <v>42396.757589393979</v>
      </c>
      <c r="J206" s="2">
        <f t="shared" si="13"/>
        <v>46486.119141871503</v>
      </c>
    </row>
    <row r="207" spans="1:10" x14ac:dyDescent="0.35">
      <c r="A207">
        <f t="shared" si="14"/>
        <v>2040</v>
      </c>
      <c r="B207">
        <f t="shared" si="15"/>
        <v>2</v>
      </c>
      <c r="C207" s="3">
        <v>483678.72750000004</v>
      </c>
      <c r="D207" s="3">
        <v>1435.6780000000001</v>
      </c>
      <c r="E207" s="3">
        <v>1517.413</v>
      </c>
      <c r="F207" s="3">
        <v>421851.81300000002</v>
      </c>
      <c r="G207" s="3">
        <v>844</v>
      </c>
      <c r="H207" s="3">
        <v>946.15899999999999</v>
      </c>
      <c r="I207" s="2">
        <f t="shared" si="12"/>
        <v>39533.48079221246</v>
      </c>
      <c r="J207" s="2">
        <f t="shared" si="13"/>
        <v>43095.959364267001</v>
      </c>
    </row>
    <row r="208" spans="1:10" x14ac:dyDescent="0.35">
      <c r="A208">
        <f t="shared" si="14"/>
        <v>2040</v>
      </c>
      <c r="B208">
        <f t="shared" si="15"/>
        <v>3</v>
      </c>
      <c r="C208" s="3">
        <v>484353.13949999999</v>
      </c>
      <c r="D208" s="3">
        <v>1148.008</v>
      </c>
      <c r="E208" s="3">
        <v>1200.855</v>
      </c>
      <c r="F208" s="3">
        <v>422687.12375000003</v>
      </c>
      <c r="G208" s="3">
        <v>714.63800000000003</v>
      </c>
      <c r="H208" s="3">
        <v>783.62199999999996</v>
      </c>
      <c r="I208" s="2">
        <f t="shared" si="12"/>
        <v>25596.610363156491</v>
      </c>
      <c r="J208" s="2">
        <f t="shared" si="13"/>
        <v>29158.648544769971</v>
      </c>
    </row>
    <row r="209" spans="1:10" x14ac:dyDescent="0.35">
      <c r="A209">
        <f t="shared" si="14"/>
        <v>2040</v>
      </c>
      <c r="B209">
        <f t="shared" si="15"/>
        <v>4</v>
      </c>
      <c r="C209" s="3">
        <v>483874.10225</v>
      </c>
      <c r="D209" s="3">
        <v>892.46600000000001</v>
      </c>
      <c r="E209" s="3">
        <v>917.76400000000001</v>
      </c>
      <c r="F209" s="3">
        <v>422471.58625000005</v>
      </c>
      <c r="G209" s="3">
        <v>638.56700000000001</v>
      </c>
      <c r="H209" s="3">
        <v>676.08699999999999</v>
      </c>
      <c r="I209" s="2">
        <f t="shared" si="12"/>
        <v>12241.047038720502</v>
      </c>
      <c r="J209" s="2">
        <f t="shared" si="13"/>
        <v>15851.133916099994</v>
      </c>
    </row>
    <row r="210" spans="1:10" x14ac:dyDescent="0.35">
      <c r="A210">
        <f t="shared" si="14"/>
        <v>2040</v>
      </c>
      <c r="B210">
        <f t="shared" si="15"/>
        <v>5</v>
      </c>
      <c r="C210" s="3">
        <v>484089.80050000001</v>
      </c>
      <c r="D210" s="3">
        <v>726.74400000000003</v>
      </c>
      <c r="E210" s="3">
        <v>734.58</v>
      </c>
      <c r="F210" s="3">
        <v>422561.16975</v>
      </c>
      <c r="G210" s="3">
        <v>634.94200000000001</v>
      </c>
      <c r="H210" s="3">
        <v>652.40599999999995</v>
      </c>
      <c r="I210" s="2">
        <f t="shared" si="12"/>
        <v>0</v>
      </c>
      <c r="J210" s="2">
        <f t="shared" si="13"/>
        <v>0</v>
      </c>
    </row>
    <row r="211" spans="1:10" x14ac:dyDescent="0.35">
      <c r="A211">
        <f t="shared" si="14"/>
        <v>2040</v>
      </c>
      <c r="B211">
        <f t="shared" si="15"/>
        <v>6</v>
      </c>
      <c r="C211" s="3">
        <v>484495.60400000005</v>
      </c>
      <c r="D211" s="3">
        <v>903.83799999999997</v>
      </c>
      <c r="E211" s="3">
        <v>908.85500000000002</v>
      </c>
      <c r="F211" s="3">
        <v>423174.93099999998</v>
      </c>
      <c r="G211" s="3">
        <v>906.51199999999994</v>
      </c>
      <c r="H211" s="3">
        <v>929.90200000000004</v>
      </c>
      <c r="I211" s="2">
        <f t="shared" si="12"/>
        <v>0</v>
      </c>
      <c r="J211" s="2">
        <f t="shared" si="13"/>
        <v>0</v>
      </c>
    </row>
    <row r="212" spans="1:10" x14ac:dyDescent="0.35">
      <c r="A212">
        <f t="shared" si="14"/>
        <v>2040</v>
      </c>
      <c r="B212">
        <f t="shared" si="15"/>
        <v>7</v>
      </c>
      <c r="C212" s="3">
        <v>484936.37025000004</v>
      </c>
      <c r="D212" s="3">
        <v>1107.3219999999999</v>
      </c>
      <c r="E212" s="3">
        <v>1113.3589999999999</v>
      </c>
      <c r="F212" s="3">
        <v>423294.50400000002</v>
      </c>
      <c r="G212" s="3">
        <v>1150.4590000000001</v>
      </c>
      <c r="H212" s="3">
        <v>1183.867</v>
      </c>
      <c r="I212" s="2">
        <f t="shared" si="12"/>
        <v>0</v>
      </c>
      <c r="J212" s="2">
        <f t="shared" si="13"/>
        <v>0</v>
      </c>
    </row>
    <row r="213" spans="1:10" x14ac:dyDescent="0.35">
      <c r="A213">
        <f t="shared" si="14"/>
        <v>2040</v>
      </c>
      <c r="B213">
        <f t="shared" si="15"/>
        <v>8</v>
      </c>
      <c r="C213" s="3">
        <v>485560.35674999998</v>
      </c>
      <c r="D213" s="3">
        <v>1096.8219999999999</v>
      </c>
      <c r="E213" s="3">
        <v>1102.615</v>
      </c>
      <c r="F213" s="3">
        <v>423708.57</v>
      </c>
      <c r="G213" s="3">
        <v>1140.69</v>
      </c>
      <c r="H213" s="3">
        <v>1172.7829999999999</v>
      </c>
      <c r="I213" s="2">
        <f t="shared" si="12"/>
        <v>0</v>
      </c>
      <c r="J213" s="2">
        <f t="shared" si="13"/>
        <v>0</v>
      </c>
    </row>
    <row r="214" spans="1:10" x14ac:dyDescent="0.35">
      <c r="A214">
        <f t="shared" si="14"/>
        <v>2040</v>
      </c>
      <c r="B214">
        <f t="shared" si="15"/>
        <v>9</v>
      </c>
      <c r="C214" s="3">
        <v>484384.19425</v>
      </c>
      <c r="D214" s="3">
        <v>1032.384</v>
      </c>
      <c r="E214" s="3">
        <v>1037.616</v>
      </c>
      <c r="F214" s="3">
        <v>423114.68225000001</v>
      </c>
      <c r="G214" s="3">
        <v>1037.181</v>
      </c>
      <c r="H214" s="3">
        <v>1064.7760000000001</v>
      </c>
      <c r="I214" s="2">
        <f t="shared" si="12"/>
        <v>0</v>
      </c>
      <c r="J214" s="2">
        <f t="shared" si="13"/>
        <v>0</v>
      </c>
    </row>
    <row r="215" spans="1:10" x14ac:dyDescent="0.35">
      <c r="A215">
        <f t="shared" si="14"/>
        <v>2040</v>
      </c>
      <c r="B215">
        <f t="shared" si="15"/>
        <v>10</v>
      </c>
      <c r="C215" s="3">
        <v>484558.58225000004</v>
      </c>
      <c r="D215" s="3">
        <v>732.96799999999996</v>
      </c>
      <c r="E215" s="3">
        <v>739.72299999999996</v>
      </c>
      <c r="F215" s="3">
        <v>423345.71600000001</v>
      </c>
      <c r="G215" s="3">
        <v>678.25699999999995</v>
      </c>
      <c r="H215" s="3">
        <v>694.99900000000002</v>
      </c>
      <c r="I215" s="2">
        <f t="shared" si="12"/>
        <v>0</v>
      </c>
      <c r="J215" s="2">
        <f t="shared" si="13"/>
        <v>0</v>
      </c>
    </row>
    <row r="216" spans="1:10" x14ac:dyDescent="0.35">
      <c r="A216">
        <f t="shared" si="14"/>
        <v>2040</v>
      </c>
      <c r="B216">
        <f t="shared" si="15"/>
        <v>11</v>
      </c>
      <c r="C216" s="3">
        <v>484117.26274999999</v>
      </c>
      <c r="D216" s="3">
        <v>794.90899999999999</v>
      </c>
      <c r="E216" s="3">
        <v>820.34400000000005</v>
      </c>
      <c r="F216" s="3">
        <v>422781.48725000001</v>
      </c>
      <c r="G216" s="3">
        <v>613.57000000000005</v>
      </c>
      <c r="H216" s="3">
        <v>650.95299999999997</v>
      </c>
      <c r="I216" s="2">
        <f t="shared" si="12"/>
        <v>12313.522578046279</v>
      </c>
      <c r="J216" s="2">
        <f t="shared" si="13"/>
        <v>15804.840337866717</v>
      </c>
    </row>
    <row r="217" spans="1:10" x14ac:dyDescent="0.35">
      <c r="A217">
        <f t="shared" si="14"/>
        <v>2040</v>
      </c>
      <c r="B217">
        <f t="shared" si="15"/>
        <v>12</v>
      </c>
      <c r="C217" s="3">
        <v>485063.01674999995</v>
      </c>
      <c r="D217" s="3">
        <v>1201.191</v>
      </c>
      <c r="E217" s="3">
        <v>1262.9960000000001</v>
      </c>
      <c r="F217" s="3">
        <v>423662.93875000003</v>
      </c>
      <c r="G217" s="3">
        <v>784.15800000000002</v>
      </c>
      <c r="H217" s="3">
        <v>864.96900000000005</v>
      </c>
      <c r="I217" s="2">
        <f t="shared" si="12"/>
        <v>29979.319750233775</v>
      </c>
      <c r="J217" s="2">
        <f t="shared" si="13"/>
        <v>34236.625743326273</v>
      </c>
    </row>
    <row r="218" spans="1:10" x14ac:dyDescent="0.35">
      <c r="A218">
        <f t="shared" si="14"/>
        <v>2041</v>
      </c>
      <c r="B218">
        <f t="shared" si="15"/>
        <v>1</v>
      </c>
      <c r="C218" s="3">
        <v>485804.09025000001</v>
      </c>
      <c r="D218" s="3">
        <v>1477.4949999999999</v>
      </c>
      <c r="E218" s="3">
        <v>1567.2190000000001</v>
      </c>
      <c r="F218" s="3">
        <v>424212.33074999996</v>
      </c>
      <c r="G218" s="3">
        <v>893.6</v>
      </c>
      <c r="H218" s="3">
        <v>1006.453</v>
      </c>
      <c r="I218" s="2">
        <f t="shared" si="12"/>
        <v>43588.286193591084</v>
      </c>
      <c r="J218" s="2">
        <f t="shared" si="13"/>
        <v>47873.634162129725</v>
      </c>
    </row>
    <row r="219" spans="1:10" x14ac:dyDescent="0.35">
      <c r="A219">
        <f t="shared" si="14"/>
        <v>2041</v>
      </c>
      <c r="B219">
        <f t="shared" si="15"/>
        <v>2</v>
      </c>
      <c r="C219" s="3">
        <v>485747.59400000004</v>
      </c>
      <c r="D219" s="3">
        <v>1425.181</v>
      </c>
      <c r="E219" s="3">
        <v>1508.375</v>
      </c>
      <c r="F219" s="3">
        <v>424304.5845</v>
      </c>
      <c r="G219" s="3">
        <v>838.86599999999999</v>
      </c>
      <c r="H219" s="3">
        <v>942.85699999999997</v>
      </c>
      <c r="I219" s="2">
        <f t="shared" si="12"/>
        <v>40411.285335235982</v>
      </c>
      <c r="J219" s="2">
        <f t="shared" si="13"/>
        <v>44123.858046739493</v>
      </c>
    </row>
    <row r="220" spans="1:10" x14ac:dyDescent="0.35">
      <c r="A220">
        <f t="shared" si="14"/>
        <v>2041</v>
      </c>
      <c r="B220">
        <f t="shared" si="15"/>
        <v>3</v>
      </c>
      <c r="C220" s="3">
        <v>486414.092</v>
      </c>
      <c r="D220" s="3">
        <v>1097.568</v>
      </c>
      <c r="E220" s="3">
        <v>1148.307</v>
      </c>
      <c r="F220" s="3">
        <v>425134.14649999997</v>
      </c>
      <c r="G220" s="3">
        <v>685.40700000000004</v>
      </c>
      <c r="H220" s="3">
        <v>751.66399999999999</v>
      </c>
      <c r="I220" s="2">
        <f t="shared" si="12"/>
        <v>24680.164613988014</v>
      </c>
      <c r="J220" s="2">
        <f t="shared" si="13"/>
        <v>28168.113144650477</v>
      </c>
    </row>
    <row r="221" spans="1:10" x14ac:dyDescent="0.35">
      <c r="A221">
        <f t="shared" si="14"/>
        <v>2041</v>
      </c>
      <c r="B221">
        <f t="shared" si="15"/>
        <v>4</v>
      </c>
      <c r="C221" s="3">
        <v>485927.19324999995</v>
      </c>
      <c r="D221" s="3">
        <v>890.11199999999997</v>
      </c>
      <c r="E221" s="3">
        <v>916.00599999999997</v>
      </c>
      <c r="F221" s="3">
        <v>424912.87149999995</v>
      </c>
      <c r="G221" s="3">
        <v>637.85400000000004</v>
      </c>
      <c r="H221" s="3">
        <v>676.26700000000005</v>
      </c>
      <c r="I221" s="2">
        <f t="shared" si="12"/>
        <v>12582.598742015502</v>
      </c>
      <c r="J221" s="2">
        <f t="shared" si="13"/>
        <v>16322.178132929503</v>
      </c>
    </row>
    <row r="222" spans="1:10" x14ac:dyDescent="0.35">
      <c r="A222">
        <f t="shared" si="14"/>
        <v>2041</v>
      </c>
      <c r="B222">
        <f t="shared" si="15"/>
        <v>5</v>
      </c>
      <c r="C222" s="3">
        <v>486135.08250000002</v>
      </c>
      <c r="D222" s="3">
        <v>725.00300000000004</v>
      </c>
      <c r="E222" s="3">
        <v>733.01499999999999</v>
      </c>
      <c r="F222" s="3">
        <v>424996.73800000001</v>
      </c>
      <c r="G222" s="3">
        <v>634.37400000000002</v>
      </c>
      <c r="H222" s="3">
        <v>652.24699999999996</v>
      </c>
      <c r="I222" s="2">
        <f t="shared" si="12"/>
        <v>0</v>
      </c>
      <c r="J222" s="2">
        <f t="shared" si="13"/>
        <v>0</v>
      </c>
    </row>
    <row r="223" spans="1:10" x14ac:dyDescent="0.35">
      <c r="A223">
        <f t="shared" si="14"/>
        <v>2041</v>
      </c>
      <c r="B223">
        <f t="shared" si="15"/>
        <v>6</v>
      </c>
      <c r="C223" s="3">
        <v>486533.12575000001</v>
      </c>
      <c r="D223" s="3">
        <v>901.91499999999996</v>
      </c>
      <c r="E223" s="3">
        <v>907.01900000000001</v>
      </c>
      <c r="F223" s="3">
        <v>425604.79200000002</v>
      </c>
      <c r="G223" s="3">
        <v>905.38400000000001</v>
      </c>
      <c r="H223" s="3">
        <v>929.30499999999995</v>
      </c>
      <c r="I223" s="2">
        <f t="shared" si="12"/>
        <v>0</v>
      </c>
      <c r="J223" s="2">
        <f t="shared" si="13"/>
        <v>0</v>
      </c>
    </row>
    <row r="224" spans="1:10" x14ac:dyDescent="0.35">
      <c r="A224">
        <f t="shared" si="14"/>
        <v>2041</v>
      </c>
      <c r="B224">
        <f t="shared" si="15"/>
        <v>7</v>
      </c>
      <c r="C224" s="3">
        <v>486966.15524999995</v>
      </c>
      <c r="D224" s="3">
        <v>1105.1990000000001</v>
      </c>
      <c r="E224" s="3">
        <v>1111.33</v>
      </c>
      <c r="F224" s="3">
        <v>425718.57749999996</v>
      </c>
      <c r="G224" s="3">
        <v>1148.827</v>
      </c>
      <c r="H224" s="3">
        <v>1182.989</v>
      </c>
      <c r="I224" s="2">
        <f t="shared" si="12"/>
        <v>0</v>
      </c>
      <c r="J224" s="2">
        <f t="shared" si="13"/>
        <v>0</v>
      </c>
    </row>
    <row r="225" spans="1:10" x14ac:dyDescent="0.35">
      <c r="A225">
        <f t="shared" si="14"/>
        <v>2041</v>
      </c>
      <c r="B225">
        <f t="shared" si="15"/>
        <v>8</v>
      </c>
      <c r="C225" s="3">
        <v>487582.42524999997</v>
      </c>
      <c r="D225" s="3">
        <v>1094.7929999999999</v>
      </c>
      <c r="E225" s="3">
        <v>1100.6759999999999</v>
      </c>
      <c r="F225" s="3">
        <v>426126.78974999994</v>
      </c>
      <c r="G225" s="3">
        <v>1139.117</v>
      </c>
      <c r="H225" s="3">
        <v>1171.932</v>
      </c>
      <c r="I225" s="2">
        <f t="shared" si="12"/>
        <v>0</v>
      </c>
      <c r="J225" s="2">
        <f t="shared" si="13"/>
        <v>0</v>
      </c>
    </row>
    <row r="226" spans="1:10" x14ac:dyDescent="0.35">
      <c r="A226">
        <f t="shared" si="14"/>
        <v>2041</v>
      </c>
      <c r="B226">
        <f t="shared" si="15"/>
        <v>9</v>
      </c>
      <c r="C226" s="3">
        <v>486398.56599999999</v>
      </c>
      <c r="D226" s="3">
        <v>1030.3309999999999</v>
      </c>
      <c r="E226" s="3">
        <v>1035.6469999999999</v>
      </c>
      <c r="F226" s="3">
        <v>425526.97224999999</v>
      </c>
      <c r="G226" s="3">
        <v>1035.788</v>
      </c>
      <c r="H226" s="3">
        <v>1064.0039999999999</v>
      </c>
      <c r="I226" s="2">
        <f t="shared" si="12"/>
        <v>0</v>
      </c>
      <c r="J226" s="2">
        <f t="shared" si="13"/>
        <v>0</v>
      </c>
    </row>
    <row r="227" spans="1:10" x14ac:dyDescent="0.35">
      <c r="A227">
        <f t="shared" si="14"/>
        <v>2041</v>
      </c>
      <c r="B227">
        <f t="shared" si="15"/>
        <v>10</v>
      </c>
      <c r="C227" s="3">
        <v>486565.29</v>
      </c>
      <c r="D227" s="3">
        <v>731.255</v>
      </c>
      <c r="E227" s="3">
        <v>738.15700000000004</v>
      </c>
      <c r="F227" s="3">
        <v>425752.09125</v>
      </c>
      <c r="G227" s="3">
        <v>677.64400000000001</v>
      </c>
      <c r="H227" s="3">
        <v>694.77300000000002</v>
      </c>
      <c r="I227" s="2">
        <f t="shared" si="12"/>
        <v>0</v>
      </c>
      <c r="J227" s="2">
        <f t="shared" si="13"/>
        <v>0</v>
      </c>
    </row>
    <row r="228" spans="1:10" x14ac:dyDescent="0.35">
      <c r="A228">
        <f t="shared" si="14"/>
        <v>2041</v>
      </c>
      <c r="B228">
        <f t="shared" si="15"/>
        <v>11</v>
      </c>
      <c r="C228" s="3">
        <v>486116.33750000002</v>
      </c>
      <c r="D228" s="3">
        <v>792.55399999999997</v>
      </c>
      <c r="E228" s="3">
        <v>818.58600000000001</v>
      </c>
      <c r="F228" s="3">
        <v>425181.96175000002</v>
      </c>
      <c r="G228" s="3">
        <v>612.85199999999998</v>
      </c>
      <c r="H228" s="3">
        <v>651.12300000000005</v>
      </c>
      <c r="I228" s="2">
        <f t="shared" si="12"/>
        <v>12654.58049780002</v>
      </c>
      <c r="J228" s="2">
        <f t="shared" si="13"/>
        <v>16272.138858134282</v>
      </c>
    </row>
    <row r="229" spans="1:10" x14ac:dyDescent="0.35">
      <c r="A229">
        <f t="shared" si="14"/>
        <v>2041</v>
      </c>
      <c r="B229">
        <f t="shared" si="15"/>
        <v>12</v>
      </c>
      <c r="C229" s="3">
        <v>487054.48725000001</v>
      </c>
      <c r="D229" s="3">
        <v>1197.3720000000001</v>
      </c>
      <c r="E229" s="3">
        <v>1260.6310000000001</v>
      </c>
      <c r="F229" s="3">
        <v>426057.52525000001</v>
      </c>
      <c r="G229" s="3">
        <v>782.76400000000001</v>
      </c>
      <c r="H229" s="3">
        <v>865.49800000000005</v>
      </c>
      <c r="I229" s="2">
        <f t="shared" si="12"/>
        <v>30810.579808947758</v>
      </c>
      <c r="J229" s="2">
        <f t="shared" si="13"/>
        <v>35249.443294033517</v>
      </c>
    </row>
    <row r="230" spans="1:10" x14ac:dyDescent="0.35">
      <c r="A230">
        <f t="shared" si="14"/>
        <v>2042</v>
      </c>
      <c r="B230">
        <f t="shared" si="15"/>
        <v>1</v>
      </c>
      <c r="C230" s="3">
        <v>487788.00225000002</v>
      </c>
      <c r="D230" s="3">
        <v>1472.7739999999999</v>
      </c>
      <c r="E230" s="3">
        <v>1564.5170000000001</v>
      </c>
      <c r="F230" s="3">
        <v>426601.09875</v>
      </c>
      <c r="G230" s="3">
        <v>891.80100000000004</v>
      </c>
      <c r="H230" s="3">
        <v>1007.242</v>
      </c>
      <c r="I230" s="2">
        <f t="shared" si="12"/>
        <v>44751.134690421837</v>
      </c>
      <c r="J230" s="2">
        <f t="shared" si="13"/>
        <v>49247.257440798712</v>
      </c>
    </row>
    <row r="231" spans="1:10" x14ac:dyDescent="0.35">
      <c r="A231">
        <f t="shared" si="14"/>
        <v>2042</v>
      </c>
      <c r="B231">
        <f t="shared" si="15"/>
        <v>2</v>
      </c>
      <c r="C231" s="3">
        <v>487723.9915</v>
      </c>
      <c r="D231" s="3">
        <v>1420.85</v>
      </c>
      <c r="E231" s="3">
        <v>1505.9179999999999</v>
      </c>
      <c r="F231" s="3">
        <v>426687.61100000003</v>
      </c>
      <c r="G231" s="3">
        <v>837.23900000000003</v>
      </c>
      <c r="H231" s="3">
        <v>943.61599999999999</v>
      </c>
      <c r="I231" s="2">
        <f t="shared" si="12"/>
        <v>41489.704508921997</v>
      </c>
      <c r="J231" s="2">
        <f t="shared" si="13"/>
        <v>45389.747995346988</v>
      </c>
    </row>
    <row r="232" spans="1:10" x14ac:dyDescent="0.35">
      <c r="A232">
        <f t="shared" si="14"/>
        <v>2042</v>
      </c>
      <c r="B232">
        <f t="shared" si="15"/>
        <v>3</v>
      </c>
      <c r="C232" s="3">
        <v>488383.01550000004</v>
      </c>
      <c r="D232" s="3">
        <v>1094.4559999999999</v>
      </c>
      <c r="E232" s="3">
        <v>1146.3389999999999</v>
      </c>
      <c r="F232" s="3">
        <v>427511.49575</v>
      </c>
      <c r="G232" s="3">
        <v>684.33699999999999</v>
      </c>
      <c r="H232" s="3">
        <v>752.11599999999999</v>
      </c>
      <c r="I232" s="2">
        <f t="shared" si="12"/>
        <v>25338.775993186522</v>
      </c>
      <c r="J232" s="2">
        <f t="shared" si="13"/>
        <v>28976.301670439247</v>
      </c>
    </row>
    <row r="233" spans="1:10" x14ac:dyDescent="0.35">
      <c r="A233">
        <f t="shared" si="14"/>
        <v>2042</v>
      </c>
      <c r="B233">
        <f t="shared" si="15"/>
        <v>4</v>
      </c>
      <c r="C233" s="3">
        <v>487888.71600000001</v>
      </c>
      <c r="D233" s="3">
        <v>887.74099999999999</v>
      </c>
      <c r="E233" s="3">
        <v>914.21600000000001</v>
      </c>
      <c r="F233" s="3">
        <v>427284.55975000001</v>
      </c>
      <c r="G233" s="3">
        <v>637.16499999999996</v>
      </c>
      <c r="H233" s="3">
        <v>676.45899999999995</v>
      </c>
      <c r="I233" s="2">
        <f t="shared" si="12"/>
        <v>12916.853756100012</v>
      </c>
      <c r="J233" s="2">
        <f t="shared" si="13"/>
        <v>16789.719490816493</v>
      </c>
    </row>
    <row r="234" spans="1:10" x14ac:dyDescent="0.35">
      <c r="A234">
        <f t="shared" si="14"/>
        <v>2042</v>
      </c>
      <c r="B234">
        <f t="shared" si="15"/>
        <v>5</v>
      </c>
      <c r="C234" s="3">
        <v>488089.27500000002</v>
      </c>
      <c r="D234" s="3">
        <v>723.25699999999995</v>
      </c>
      <c r="E234" s="3">
        <v>731.44200000000001</v>
      </c>
      <c r="F234" s="3">
        <v>427362.78350000002</v>
      </c>
      <c r="G234" s="3">
        <v>633.84400000000005</v>
      </c>
      <c r="H234" s="3">
        <v>652.12099999999998</v>
      </c>
      <c r="I234" s="2">
        <f t="shared" si="12"/>
        <v>0</v>
      </c>
      <c r="J234" s="2">
        <f t="shared" si="13"/>
        <v>0</v>
      </c>
    </row>
    <row r="235" spans="1:10" x14ac:dyDescent="0.35">
      <c r="A235">
        <f t="shared" si="14"/>
        <v>2042</v>
      </c>
      <c r="B235">
        <f t="shared" si="15"/>
        <v>6</v>
      </c>
      <c r="C235" s="3">
        <v>488480.05499999993</v>
      </c>
      <c r="D235" s="3">
        <v>899.99300000000005</v>
      </c>
      <c r="E235" s="3">
        <v>905.18799999999999</v>
      </c>
      <c r="F235" s="3">
        <v>427965.22224999999</v>
      </c>
      <c r="G235" s="3">
        <v>904.31500000000005</v>
      </c>
      <c r="H235" s="3">
        <v>928.76900000000001</v>
      </c>
      <c r="I235" s="2">
        <f t="shared" si="12"/>
        <v>0</v>
      </c>
      <c r="J235" s="2">
        <f t="shared" si="13"/>
        <v>0</v>
      </c>
    </row>
    <row r="236" spans="1:10" x14ac:dyDescent="0.35">
      <c r="A236">
        <f t="shared" si="14"/>
        <v>2042</v>
      </c>
      <c r="B236">
        <f t="shared" si="15"/>
        <v>7</v>
      </c>
      <c r="C236" s="3">
        <v>488905.92799999996</v>
      </c>
      <c r="D236" s="3">
        <v>1103.0889999999999</v>
      </c>
      <c r="E236" s="3">
        <v>1109.32</v>
      </c>
      <c r="F236" s="3">
        <v>428073.39624999999</v>
      </c>
      <c r="G236" s="3">
        <v>1147.269</v>
      </c>
      <c r="H236" s="3">
        <v>1182.1890000000001</v>
      </c>
      <c r="I236" s="2">
        <f t="shared" si="12"/>
        <v>0</v>
      </c>
      <c r="J236" s="2">
        <f t="shared" si="13"/>
        <v>0</v>
      </c>
    </row>
    <row r="237" spans="1:10" x14ac:dyDescent="0.35">
      <c r="A237">
        <f t="shared" si="14"/>
        <v>2042</v>
      </c>
      <c r="B237">
        <f t="shared" si="15"/>
        <v>8</v>
      </c>
      <c r="C237" s="3">
        <v>489515.14449999999</v>
      </c>
      <c r="D237" s="3">
        <v>1092.79</v>
      </c>
      <c r="E237" s="3">
        <v>1098.769</v>
      </c>
      <c r="F237" s="3">
        <v>428476.01175000001</v>
      </c>
      <c r="G237" s="3">
        <v>1137.6220000000001</v>
      </c>
      <c r="H237" s="3">
        <v>1171.164</v>
      </c>
      <c r="I237" s="2">
        <f t="shared" si="12"/>
        <v>0</v>
      </c>
      <c r="J237" s="2">
        <f t="shared" si="13"/>
        <v>0</v>
      </c>
    </row>
    <row r="238" spans="1:10" x14ac:dyDescent="0.35">
      <c r="A238">
        <f t="shared" si="14"/>
        <v>2042</v>
      </c>
      <c r="B238">
        <f t="shared" si="15"/>
        <v>9</v>
      </c>
      <c r="C238" s="3">
        <v>488324.32949999999</v>
      </c>
      <c r="D238" s="3">
        <v>1028.316</v>
      </c>
      <c r="E238" s="3">
        <v>1033.72</v>
      </c>
      <c r="F238" s="3">
        <v>427870.60174999997</v>
      </c>
      <c r="G238" s="3">
        <v>1034.4760000000001</v>
      </c>
      <c r="H238" s="3">
        <v>1063.316</v>
      </c>
      <c r="I238" s="2">
        <f t="shared" si="12"/>
        <v>0</v>
      </c>
      <c r="J238" s="2">
        <f t="shared" si="13"/>
        <v>0</v>
      </c>
    </row>
    <row r="239" spans="1:10" x14ac:dyDescent="0.35">
      <c r="A239">
        <f t="shared" si="14"/>
        <v>2042</v>
      </c>
      <c r="B239">
        <f t="shared" si="15"/>
        <v>10</v>
      </c>
      <c r="C239" s="3">
        <v>488484.19999999995</v>
      </c>
      <c r="D239" s="3">
        <v>729.59500000000003</v>
      </c>
      <c r="E239" s="3">
        <v>736.64300000000003</v>
      </c>
      <c r="F239" s="3">
        <v>428090.15400000004</v>
      </c>
      <c r="G239" s="3">
        <v>677.08399999999995</v>
      </c>
      <c r="H239" s="3">
        <v>694.59900000000005</v>
      </c>
      <c r="I239" s="2">
        <f t="shared" si="12"/>
        <v>0</v>
      </c>
      <c r="J239" s="2">
        <f t="shared" si="13"/>
        <v>0</v>
      </c>
    </row>
    <row r="240" spans="1:10" x14ac:dyDescent="0.35">
      <c r="A240">
        <f t="shared" si="14"/>
        <v>2042</v>
      </c>
      <c r="B240">
        <f t="shared" si="15"/>
        <v>11</v>
      </c>
      <c r="C240" s="3">
        <v>488028.49174999993</v>
      </c>
      <c r="D240" s="3">
        <v>790.28499999999997</v>
      </c>
      <c r="E240" s="3">
        <v>816.90200000000004</v>
      </c>
      <c r="F240" s="3">
        <v>427514.48100000003</v>
      </c>
      <c r="G240" s="3">
        <v>612.18799999999999</v>
      </c>
      <c r="H240" s="3">
        <v>651.33500000000004</v>
      </c>
      <c r="I240" s="2">
        <f t="shared" si="12"/>
        <v>12989.854364909785</v>
      </c>
      <c r="J240" s="2">
        <f t="shared" si="13"/>
        <v>16735.909387707023</v>
      </c>
    </row>
    <row r="241" spans="1:10" x14ac:dyDescent="0.35">
      <c r="A241">
        <f t="shared" si="14"/>
        <v>2042</v>
      </c>
      <c r="B241">
        <f t="shared" si="15"/>
        <v>12</v>
      </c>
      <c r="C241" s="3">
        <v>488959.97924999997</v>
      </c>
      <c r="D241" s="3">
        <v>1193.712</v>
      </c>
      <c r="E241" s="3">
        <v>1258.396</v>
      </c>
      <c r="F241" s="3">
        <v>428384.52574999997</v>
      </c>
      <c r="G241" s="3">
        <v>781.43700000000001</v>
      </c>
      <c r="H241" s="3">
        <v>866.06799999999998</v>
      </c>
      <c r="I241" s="2">
        <f t="shared" si="12"/>
        <v>31627.887297806981</v>
      </c>
      <c r="J241" s="2">
        <f t="shared" si="13"/>
        <v>36254.610798748232</v>
      </c>
    </row>
    <row r="242" spans="1:10" x14ac:dyDescent="0.35">
      <c r="A242">
        <f t="shared" si="14"/>
        <v>2043</v>
      </c>
      <c r="B242">
        <f t="shared" si="15"/>
        <v>1</v>
      </c>
      <c r="C242" s="3">
        <v>489686.90649999998</v>
      </c>
      <c r="D242" s="3">
        <v>1468.3320000000001</v>
      </c>
      <c r="E242" s="3">
        <v>1562.077</v>
      </c>
      <c r="F242" s="3">
        <v>428922.65850000002</v>
      </c>
      <c r="G242" s="3">
        <v>890.12199999999996</v>
      </c>
      <c r="H242" s="3">
        <v>1008.133</v>
      </c>
      <c r="I242" s="2">
        <f t="shared" si="12"/>
        <v>45905.699049842449</v>
      </c>
      <c r="J242" s="2">
        <f t="shared" si="13"/>
        <v>50617.591852243539</v>
      </c>
    </row>
    <row r="243" spans="1:10" x14ac:dyDescent="0.35">
      <c r="A243">
        <f t="shared" si="14"/>
        <v>2043</v>
      </c>
      <c r="B243">
        <f t="shared" si="15"/>
        <v>2</v>
      </c>
      <c r="C243" s="3">
        <v>489616.37925</v>
      </c>
      <c r="D243" s="3">
        <v>1416.7380000000001</v>
      </c>
      <c r="E243" s="3">
        <v>1503.662</v>
      </c>
      <c r="F243" s="3">
        <v>429003.80675000005</v>
      </c>
      <c r="G243" s="3">
        <v>835.71400000000006</v>
      </c>
      <c r="H243" s="3">
        <v>944.45899999999995</v>
      </c>
      <c r="I243" s="2">
        <f t="shared" si="12"/>
        <v>42559.41414992699</v>
      </c>
      <c r="J243" s="2">
        <f t="shared" si="13"/>
        <v>46652.018965028714</v>
      </c>
    </row>
    <row r="244" spans="1:10" x14ac:dyDescent="0.35">
      <c r="A244">
        <f t="shared" si="14"/>
        <v>2043</v>
      </c>
      <c r="B244">
        <f t="shared" si="15"/>
        <v>3</v>
      </c>
      <c r="C244" s="3">
        <v>490268.95400000003</v>
      </c>
      <c r="D244" s="3">
        <v>1091.482</v>
      </c>
      <c r="E244" s="3">
        <v>1144.4970000000001</v>
      </c>
      <c r="F244" s="3">
        <v>429822.41174999997</v>
      </c>
      <c r="G244" s="3">
        <v>683.34299999999996</v>
      </c>
      <c r="H244" s="3">
        <v>752.63</v>
      </c>
      <c r="I244" s="2">
        <f t="shared" si="12"/>
        <v>25991.608596310049</v>
      </c>
      <c r="J244" s="2">
        <f t="shared" si="13"/>
        <v>29781.105442922264</v>
      </c>
    </row>
    <row r="245" spans="1:10" x14ac:dyDescent="0.35">
      <c r="A245">
        <f t="shared" si="14"/>
        <v>2043</v>
      </c>
      <c r="B245">
        <f t="shared" si="15"/>
        <v>4</v>
      </c>
      <c r="C245" s="3">
        <v>489768.26550000004</v>
      </c>
      <c r="D245" s="3">
        <v>885.48400000000004</v>
      </c>
      <c r="E245" s="3">
        <v>912.53499999999997</v>
      </c>
      <c r="F245" s="3">
        <v>429590.23424999998</v>
      </c>
      <c r="G245" s="3">
        <v>636.54</v>
      </c>
      <c r="H245" s="3">
        <v>676.70799999999997</v>
      </c>
      <c r="I245" s="2">
        <f t="shared" si="12"/>
        <v>13248.721350040467</v>
      </c>
      <c r="J245" s="2">
        <f t="shared" si="13"/>
        <v>17255.780529354004</v>
      </c>
    </row>
    <row r="246" spans="1:10" x14ac:dyDescent="0.35">
      <c r="A246">
        <f t="shared" si="14"/>
        <v>2043</v>
      </c>
      <c r="B246">
        <f t="shared" si="15"/>
        <v>5</v>
      </c>
      <c r="C246" s="3">
        <v>489962.4915</v>
      </c>
      <c r="D246" s="3">
        <v>721.60299999999995</v>
      </c>
      <c r="E246" s="3">
        <v>729.95899999999995</v>
      </c>
      <c r="F246" s="3">
        <v>429663.25349999999</v>
      </c>
      <c r="G246" s="3">
        <v>633.36699999999996</v>
      </c>
      <c r="H246" s="3">
        <v>652.048</v>
      </c>
      <c r="I246" s="2">
        <f t="shared" si="12"/>
        <v>0</v>
      </c>
      <c r="J246" s="2">
        <f t="shared" si="13"/>
        <v>0</v>
      </c>
    </row>
    <row r="247" spans="1:10" x14ac:dyDescent="0.35">
      <c r="A247">
        <f t="shared" si="14"/>
        <v>2043</v>
      </c>
      <c r="B247">
        <f t="shared" si="15"/>
        <v>6</v>
      </c>
      <c r="C247" s="3">
        <v>490346.99225000001</v>
      </c>
      <c r="D247" s="3">
        <v>898.18600000000004</v>
      </c>
      <c r="E247" s="3">
        <v>903.47400000000005</v>
      </c>
      <c r="F247" s="3">
        <v>430260.51174999995</v>
      </c>
      <c r="G247" s="3">
        <v>903.32899999999995</v>
      </c>
      <c r="H247" s="3">
        <v>928.31700000000001</v>
      </c>
      <c r="I247" s="2">
        <f t="shared" si="12"/>
        <v>0</v>
      </c>
      <c r="J247" s="2">
        <f t="shared" si="13"/>
        <v>0</v>
      </c>
    </row>
    <row r="248" spans="1:10" x14ac:dyDescent="0.35">
      <c r="A248">
        <f t="shared" si="14"/>
        <v>2043</v>
      </c>
      <c r="B248">
        <f t="shared" si="15"/>
        <v>7</v>
      </c>
      <c r="C248" s="3">
        <v>490766.62424999999</v>
      </c>
      <c r="D248" s="3">
        <v>1101.1289999999999</v>
      </c>
      <c r="E248" s="3">
        <v>1107.4649999999999</v>
      </c>
      <c r="F248" s="3">
        <v>430363.51824999996</v>
      </c>
      <c r="G248" s="3">
        <v>1145.866</v>
      </c>
      <c r="H248" s="3">
        <v>1181.548</v>
      </c>
      <c r="I248" s="2">
        <f t="shared" si="12"/>
        <v>0</v>
      </c>
      <c r="J248" s="2">
        <f t="shared" si="13"/>
        <v>0</v>
      </c>
    </row>
    <row r="249" spans="1:10" x14ac:dyDescent="0.35">
      <c r="A249">
        <f t="shared" si="14"/>
        <v>2043</v>
      </c>
      <c r="B249">
        <f t="shared" si="15"/>
        <v>8</v>
      </c>
      <c r="C249" s="3">
        <v>491369.63649999996</v>
      </c>
      <c r="D249" s="3">
        <v>1090.944</v>
      </c>
      <c r="E249" s="3">
        <v>1097.0229999999999</v>
      </c>
      <c r="F249" s="3">
        <v>430760.96799999999</v>
      </c>
      <c r="G249" s="3">
        <v>1136.3130000000001</v>
      </c>
      <c r="H249" s="3">
        <v>1170.588</v>
      </c>
      <c r="I249" s="2">
        <f t="shared" si="12"/>
        <v>0</v>
      </c>
      <c r="J249" s="2">
        <f t="shared" si="13"/>
        <v>0</v>
      </c>
    </row>
    <row r="250" spans="1:10" x14ac:dyDescent="0.35">
      <c r="A250">
        <f t="shared" si="14"/>
        <v>2043</v>
      </c>
      <c r="B250">
        <f t="shared" si="15"/>
        <v>9</v>
      </c>
      <c r="C250" s="3">
        <v>490172.65149999998</v>
      </c>
      <c r="D250" s="3">
        <v>1026.462</v>
      </c>
      <c r="E250" s="3">
        <v>1031.9580000000001</v>
      </c>
      <c r="F250" s="3">
        <v>430150.39324999996</v>
      </c>
      <c r="G250" s="3">
        <v>1033.367</v>
      </c>
      <c r="H250" s="3">
        <v>1062.838</v>
      </c>
      <c r="I250" s="2">
        <f t="shared" si="12"/>
        <v>0</v>
      </c>
      <c r="J250" s="2">
        <f t="shared" si="13"/>
        <v>0</v>
      </c>
    </row>
    <row r="251" spans="1:10" x14ac:dyDescent="0.35">
      <c r="A251">
        <f t="shared" si="14"/>
        <v>2043</v>
      </c>
      <c r="B251">
        <f t="shared" si="15"/>
        <v>10</v>
      </c>
      <c r="C251" s="3">
        <v>490326.39199999999</v>
      </c>
      <c r="D251" s="3">
        <v>728.04100000000005</v>
      </c>
      <c r="E251" s="3">
        <v>735.23599999999999</v>
      </c>
      <c r="F251" s="3">
        <v>430364.78099999996</v>
      </c>
      <c r="G251" s="3">
        <v>676.63599999999997</v>
      </c>
      <c r="H251" s="3">
        <v>694.53899999999999</v>
      </c>
      <c r="I251" s="2">
        <f t="shared" si="12"/>
        <v>0</v>
      </c>
      <c r="J251" s="2">
        <f t="shared" si="13"/>
        <v>0</v>
      </c>
    </row>
    <row r="252" spans="1:10" x14ac:dyDescent="0.35">
      <c r="A252">
        <f t="shared" si="14"/>
        <v>2043</v>
      </c>
      <c r="B252">
        <f t="shared" si="15"/>
        <v>11</v>
      </c>
      <c r="C252" s="3">
        <v>489864.59050000005</v>
      </c>
      <c r="D252" s="3">
        <v>788.15</v>
      </c>
      <c r="E252" s="3">
        <v>815.34900000000005</v>
      </c>
      <c r="F252" s="3">
        <v>429783.94525000005</v>
      </c>
      <c r="G252" s="3">
        <v>611.63099999999997</v>
      </c>
      <c r="H252" s="3">
        <v>651.65200000000004</v>
      </c>
      <c r="I252" s="2">
        <f t="shared" si="12"/>
        <v>13323.826997009535</v>
      </c>
      <c r="J252" s="2">
        <f t="shared" si="13"/>
        <v>17200.383272850282</v>
      </c>
    </row>
    <row r="253" spans="1:10" x14ac:dyDescent="0.35">
      <c r="A253">
        <f t="shared" si="14"/>
        <v>2043</v>
      </c>
      <c r="B253">
        <f t="shared" si="15"/>
        <v>12</v>
      </c>
      <c r="C253" s="3">
        <v>490790.02049999998</v>
      </c>
      <c r="D253" s="3">
        <v>1190.278</v>
      </c>
      <c r="E253" s="3">
        <v>1256.3810000000001</v>
      </c>
      <c r="F253" s="3">
        <v>430648.82675000001</v>
      </c>
      <c r="G253" s="3">
        <v>780.25900000000001</v>
      </c>
      <c r="H253" s="3">
        <v>866.78200000000004</v>
      </c>
      <c r="I253" s="2">
        <f t="shared" si="12"/>
        <v>32442.69272511153</v>
      </c>
      <c r="J253" s="2">
        <f t="shared" si="13"/>
        <v>37261.028436890258</v>
      </c>
    </row>
    <row r="254" spans="1:10" x14ac:dyDescent="0.35">
      <c r="A254">
        <f t="shared" si="14"/>
        <v>2044</v>
      </c>
      <c r="B254">
        <f t="shared" si="15"/>
        <v>1</v>
      </c>
      <c r="C254" s="3">
        <v>491510.95449999999</v>
      </c>
      <c r="D254" s="3">
        <v>1464.079</v>
      </c>
      <c r="E254" s="3">
        <v>1559.8119999999999</v>
      </c>
      <c r="F254" s="3">
        <v>431181.87524999998</v>
      </c>
      <c r="G254" s="3">
        <v>888.53099999999995</v>
      </c>
      <c r="H254" s="3">
        <v>1009.093</v>
      </c>
      <c r="I254" s="2">
        <f t="shared" si="12"/>
        <v>47053.81820714847</v>
      </c>
      <c r="J254" s="2">
        <f t="shared" si="13"/>
        <v>51984.149243890504</v>
      </c>
    </row>
    <row r="255" spans="1:10" x14ac:dyDescent="0.35">
      <c r="A255">
        <f t="shared" si="14"/>
        <v>2044</v>
      </c>
      <c r="B255">
        <f t="shared" si="15"/>
        <v>2</v>
      </c>
      <c r="C255" s="3">
        <v>491434.49450000003</v>
      </c>
      <c r="D255" s="3">
        <v>1418.9770000000001</v>
      </c>
      <c r="E255" s="3">
        <v>1508.2539999999999</v>
      </c>
      <c r="F255" s="3">
        <v>431258.01474999997</v>
      </c>
      <c r="G255" s="3">
        <v>837.72799999999995</v>
      </c>
      <c r="H255" s="3">
        <v>949.47400000000005</v>
      </c>
      <c r="I255" s="2">
        <f t="shared" si="12"/>
        <v>43873.797365476414</v>
      </c>
      <c r="J255" s="2">
        <f t="shared" si="13"/>
        <v>48191.358116253541</v>
      </c>
    </row>
    <row r="256" spans="1:10" x14ac:dyDescent="0.35">
      <c r="A256">
        <f t="shared" si="14"/>
        <v>2044</v>
      </c>
      <c r="B256">
        <f t="shared" si="15"/>
        <v>3</v>
      </c>
      <c r="C256" s="3">
        <v>492081.19574999996</v>
      </c>
      <c r="D256" s="3">
        <v>1135.3900000000001</v>
      </c>
      <c r="E256" s="3">
        <v>1193.114</v>
      </c>
      <c r="F256" s="3">
        <v>432071.67374999996</v>
      </c>
      <c r="G256" s="3">
        <v>710.29399999999998</v>
      </c>
      <c r="H256" s="3">
        <v>785.75099999999998</v>
      </c>
      <c r="I256" s="2">
        <f t="shared" si="12"/>
        <v>28404.894943472962</v>
      </c>
      <c r="J256" s="2">
        <f t="shared" si="13"/>
        <v>32602.832286153745</v>
      </c>
    </row>
    <row r="257" spans="1:10" x14ac:dyDescent="0.35">
      <c r="A257">
        <f t="shared" si="14"/>
        <v>2044</v>
      </c>
      <c r="B257">
        <f t="shared" si="15"/>
        <v>4</v>
      </c>
      <c r="C257" s="3">
        <v>491574.70274999994</v>
      </c>
      <c r="D257" s="3">
        <v>883.31799999999998</v>
      </c>
      <c r="E257" s="3">
        <v>910.94100000000003</v>
      </c>
      <c r="F257" s="3">
        <v>431834.5895</v>
      </c>
      <c r="G257" s="3">
        <v>635.95000000000005</v>
      </c>
      <c r="H257" s="3">
        <v>676.98599999999999</v>
      </c>
      <c r="I257" s="2">
        <f t="shared" si="12"/>
        <v>13578.768014063271</v>
      </c>
      <c r="J257" s="2">
        <f t="shared" si="13"/>
        <v>17720.764214721978</v>
      </c>
    </row>
    <row r="258" spans="1:10" x14ac:dyDescent="0.35">
      <c r="A258">
        <f t="shared" si="14"/>
        <v>2044</v>
      </c>
      <c r="B258">
        <f t="shared" si="15"/>
        <v>5</v>
      </c>
      <c r="C258" s="3">
        <v>491763.19025000004</v>
      </c>
      <c r="D258" s="3">
        <v>720.01</v>
      </c>
      <c r="E258" s="3">
        <v>728.53700000000003</v>
      </c>
      <c r="F258" s="3">
        <v>431902.73850000004</v>
      </c>
      <c r="G258" s="3">
        <v>632.91800000000001</v>
      </c>
      <c r="H258" s="3">
        <v>652</v>
      </c>
      <c r="I258" s="2">
        <f t="shared" si="12"/>
        <v>0</v>
      </c>
      <c r="J258" s="2">
        <f t="shared" si="13"/>
        <v>0</v>
      </c>
    </row>
    <row r="259" spans="1:10" x14ac:dyDescent="0.35">
      <c r="A259">
        <f t="shared" si="14"/>
        <v>2044</v>
      </c>
      <c r="B259">
        <f t="shared" si="15"/>
        <v>6</v>
      </c>
      <c r="C259" s="3">
        <v>492142.01650000003</v>
      </c>
      <c r="D259" s="3">
        <v>896.46500000000003</v>
      </c>
      <c r="E259" s="3">
        <v>901.84400000000005</v>
      </c>
      <c r="F259" s="3">
        <v>432495.152</v>
      </c>
      <c r="G259" s="3">
        <v>902.40200000000004</v>
      </c>
      <c r="H259" s="3">
        <v>927.91899999999998</v>
      </c>
      <c r="I259" s="2">
        <f t="shared" ref="I259:I322" si="16">IF(OR(B259&lt;5,B259&gt;10),(E259-D259)*C259,0)/1000</f>
        <v>0</v>
      </c>
      <c r="J259" s="2">
        <f t="shared" ref="J259:J322" si="17">IF(OR(B259&lt;5,B259&gt;10),(H259-G259)*F259,0)/1000</f>
        <v>0</v>
      </c>
    </row>
    <row r="260" spans="1:10" x14ac:dyDescent="0.35">
      <c r="A260">
        <f t="shared" ref="A260:A323" si="18">IF(B260=1,A259+1,A259)</f>
        <v>2044</v>
      </c>
      <c r="B260">
        <f t="shared" ref="B260:B323" si="19">IF(B259=12,1,B259+1)</f>
        <v>7</v>
      </c>
      <c r="C260" s="3">
        <v>492556.0575</v>
      </c>
      <c r="D260" s="3">
        <v>1099.2760000000001</v>
      </c>
      <c r="E260" s="3">
        <v>1105.713</v>
      </c>
      <c r="F260" s="3">
        <v>432593.32824999996</v>
      </c>
      <c r="G260" s="3">
        <v>1144.5419999999999</v>
      </c>
      <c r="H260" s="3">
        <v>1180.9780000000001</v>
      </c>
      <c r="I260" s="2">
        <f t="shared" si="16"/>
        <v>0</v>
      </c>
      <c r="J260" s="2">
        <f t="shared" si="17"/>
        <v>0</v>
      </c>
    </row>
    <row r="261" spans="1:10" x14ac:dyDescent="0.35">
      <c r="A261">
        <f t="shared" si="18"/>
        <v>2044</v>
      </c>
      <c r="B261">
        <f t="shared" si="19"/>
        <v>8</v>
      </c>
      <c r="C261" s="3">
        <v>493153.55925000005</v>
      </c>
      <c r="D261" s="3">
        <v>1089.192</v>
      </c>
      <c r="E261" s="3">
        <v>1095.3689999999999</v>
      </c>
      <c r="F261" s="3">
        <v>432985.9705</v>
      </c>
      <c r="G261" s="3">
        <v>1135.069</v>
      </c>
      <c r="H261" s="3">
        <v>1170.068</v>
      </c>
      <c r="I261" s="2">
        <f t="shared" si="16"/>
        <v>0</v>
      </c>
      <c r="J261" s="2">
        <f t="shared" si="17"/>
        <v>0</v>
      </c>
    </row>
    <row r="262" spans="1:10" x14ac:dyDescent="0.35">
      <c r="A262">
        <f t="shared" si="18"/>
        <v>2044</v>
      </c>
      <c r="B262">
        <f t="shared" si="19"/>
        <v>9</v>
      </c>
      <c r="C262" s="3">
        <v>491951.14175000001</v>
      </c>
      <c r="D262" s="3">
        <v>1024.6859999999999</v>
      </c>
      <c r="E262" s="3">
        <v>1030.2719999999999</v>
      </c>
      <c r="F262" s="3">
        <v>432370.61125000002</v>
      </c>
      <c r="G262" s="3">
        <v>1032.299</v>
      </c>
      <c r="H262" s="3">
        <v>1062.393</v>
      </c>
      <c r="I262" s="2">
        <f t="shared" si="16"/>
        <v>0</v>
      </c>
      <c r="J262" s="2">
        <f t="shared" si="17"/>
        <v>0</v>
      </c>
    </row>
    <row r="263" spans="1:10" x14ac:dyDescent="0.35">
      <c r="A263">
        <f t="shared" si="18"/>
        <v>2044</v>
      </c>
      <c r="B263">
        <f t="shared" si="19"/>
        <v>10</v>
      </c>
      <c r="C263" s="3">
        <v>492099.53875000001</v>
      </c>
      <c r="D263" s="3">
        <v>726.51900000000001</v>
      </c>
      <c r="E263" s="3">
        <v>733.85799999999995</v>
      </c>
      <c r="F263" s="3">
        <v>432580.21575000003</v>
      </c>
      <c r="G263" s="3">
        <v>676.19399999999996</v>
      </c>
      <c r="H263" s="3">
        <v>694.47900000000004</v>
      </c>
      <c r="I263" s="2">
        <f t="shared" si="16"/>
        <v>0</v>
      </c>
      <c r="J263" s="2">
        <f t="shared" si="17"/>
        <v>0</v>
      </c>
    </row>
    <row r="264" spans="1:10" x14ac:dyDescent="0.35">
      <c r="A264">
        <f t="shared" si="18"/>
        <v>2044</v>
      </c>
      <c r="B264">
        <f t="shared" si="19"/>
        <v>11</v>
      </c>
      <c r="C264" s="3">
        <v>491632.48049999995</v>
      </c>
      <c r="D264" s="3">
        <v>786.04399999999998</v>
      </c>
      <c r="E264" s="3">
        <v>813.81899999999996</v>
      </c>
      <c r="F264" s="3">
        <v>431994.59700000001</v>
      </c>
      <c r="G264" s="3">
        <v>611.07600000000002</v>
      </c>
      <c r="H264" s="3">
        <v>651.96400000000006</v>
      </c>
      <c r="I264" s="2">
        <f t="shared" si="16"/>
        <v>13655.092145887487</v>
      </c>
      <c r="J264" s="2">
        <f t="shared" si="17"/>
        <v>17663.395082136016</v>
      </c>
    </row>
    <row r="265" spans="1:10" x14ac:dyDescent="0.35">
      <c r="A265">
        <f t="shared" si="18"/>
        <v>2044</v>
      </c>
      <c r="B265">
        <f t="shared" si="19"/>
        <v>12</v>
      </c>
      <c r="C265" s="3">
        <v>492552.7365</v>
      </c>
      <c r="D265" s="3">
        <v>1186.8810000000001</v>
      </c>
      <c r="E265" s="3">
        <v>1254.385</v>
      </c>
      <c r="F265" s="3">
        <v>432854.70750000002</v>
      </c>
      <c r="G265" s="3">
        <v>779.09799999999996</v>
      </c>
      <c r="H265" s="3">
        <v>867.49699999999996</v>
      </c>
      <c r="I265" s="2">
        <f t="shared" si="16"/>
        <v>33249.279924695955</v>
      </c>
      <c r="J265" s="2">
        <f t="shared" si="17"/>
        <v>38263.923288292506</v>
      </c>
    </row>
    <row r="266" spans="1:10" x14ac:dyDescent="0.35">
      <c r="A266">
        <f t="shared" si="18"/>
        <v>2045</v>
      </c>
      <c r="B266">
        <f t="shared" si="19"/>
        <v>1</v>
      </c>
      <c r="C266" s="3">
        <v>493268.59049999993</v>
      </c>
      <c r="D266" s="3">
        <v>1459.86</v>
      </c>
      <c r="E266" s="3">
        <v>1557.559</v>
      </c>
      <c r="F266" s="3">
        <v>433383.10574999999</v>
      </c>
      <c r="G266" s="3">
        <v>886.91600000000005</v>
      </c>
      <c r="H266" s="3">
        <v>1010.011</v>
      </c>
      <c r="I266" s="2">
        <f t="shared" si="16"/>
        <v>48191.848023259525</v>
      </c>
      <c r="J266" s="2">
        <f t="shared" si="17"/>
        <v>53347.293402296207</v>
      </c>
    </row>
    <row r="267" spans="1:10" x14ac:dyDescent="0.35">
      <c r="A267">
        <f t="shared" si="18"/>
        <v>2045</v>
      </c>
      <c r="B267">
        <f t="shared" si="19"/>
        <v>2</v>
      </c>
      <c r="C267" s="3">
        <v>493187.14024999994</v>
      </c>
      <c r="D267" s="3">
        <v>1408.9059999999999</v>
      </c>
      <c r="E267" s="3">
        <v>1499.4960000000001</v>
      </c>
      <c r="F267" s="3">
        <v>433454.70250000001</v>
      </c>
      <c r="G267" s="3">
        <v>832.78300000000002</v>
      </c>
      <c r="H267" s="3">
        <v>946.21100000000001</v>
      </c>
      <c r="I267" s="2">
        <f t="shared" si="16"/>
        <v>44677.823035247566</v>
      </c>
      <c r="J267" s="2">
        <f t="shared" si="17"/>
        <v>49165.899995169995</v>
      </c>
    </row>
    <row r="268" spans="1:10" x14ac:dyDescent="0.35">
      <c r="A268">
        <f t="shared" si="18"/>
        <v>2045</v>
      </c>
      <c r="B268">
        <f t="shared" si="19"/>
        <v>3</v>
      </c>
      <c r="C268" s="3">
        <v>493828.93475000001</v>
      </c>
      <c r="D268" s="3">
        <v>1085.7850000000001</v>
      </c>
      <c r="E268" s="3">
        <v>1141.0350000000001</v>
      </c>
      <c r="F268" s="3">
        <v>434263.93449999997</v>
      </c>
      <c r="G268" s="3">
        <v>681.40200000000004</v>
      </c>
      <c r="H268" s="3">
        <v>753.67200000000003</v>
      </c>
      <c r="I268" s="2">
        <f t="shared" si="16"/>
        <v>27284.048644937502</v>
      </c>
      <c r="J268" s="2">
        <f t="shared" si="17"/>
        <v>31384.254546314991</v>
      </c>
    </row>
    <row r="269" spans="1:10" x14ac:dyDescent="0.35">
      <c r="A269">
        <f t="shared" si="18"/>
        <v>2045</v>
      </c>
      <c r="B269">
        <f t="shared" si="19"/>
        <v>4</v>
      </c>
      <c r="C269" s="3">
        <v>493317.62799999997</v>
      </c>
      <c r="D269" s="3">
        <v>881.11300000000006</v>
      </c>
      <c r="E269" s="3">
        <v>909.30200000000002</v>
      </c>
      <c r="F269" s="3">
        <v>434022.46875</v>
      </c>
      <c r="G269" s="3">
        <v>635.29399999999998</v>
      </c>
      <c r="H269" s="3">
        <v>677.18899999999996</v>
      </c>
      <c r="I269" s="2">
        <f t="shared" si="16"/>
        <v>13906.130615691982</v>
      </c>
      <c r="J269" s="2">
        <f t="shared" si="17"/>
        <v>18183.371328281242</v>
      </c>
    </row>
    <row r="270" spans="1:10" x14ac:dyDescent="0.35">
      <c r="A270">
        <f t="shared" si="18"/>
        <v>2045</v>
      </c>
      <c r="B270">
        <f t="shared" si="19"/>
        <v>5</v>
      </c>
      <c r="C270" s="3">
        <v>493501.38774999999</v>
      </c>
      <c r="D270" s="3">
        <v>718.38099999999997</v>
      </c>
      <c r="E270" s="3">
        <v>727.07600000000002</v>
      </c>
      <c r="F270" s="3">
        <v>434086.2795</v>
      </c>
      <c r="G270" s="3">
        <v>632.41800000000001</v>
      </c>
      <c r="H270" s="3">
        <v>651.89599999999996</v>
      </c>
      <c r="I270" s="2">
        <f t="shared" si="16"/>
        <v>0</v>
      </c>
      <c r="J270" s="2">
        <f t="shared" si="17"/>
        <v>0</v>
      </c>
    </row>
    <row r="271" spans="1:10" x14ac:dyDescent="0.35">
      <c r="A271">
        <f t="shared" si="18"/>
        <v>2045</v>
      </c>
      <c r="B271">
        <f t="shared" si="19"/>
        <v>6</v>
      </c>
      <c r="C271" s="3">
        <v>493875.56874999998</v>
      </c>
      <c r="D271" s="3">
        <v>894.73099999999999</v>
      </c>
      <c r="E271" s="3">
        <v>900.19799999999998</v>
      </c>
      <c r="F271" s="3">
        <v>434674.42050000001</v>
      </c>
      <c r="G271" s="3">
        <v>901.46100000000001</v>
      </c>
      <c r="H271" s="3">
        <v>927.49900000000002</v>
      </c>
      <c r="I271" s="2">
        <f t="shared" si="16"/>
        <v>0</v>
      </c>
      <c r="J271" s="2">
        <f t="shared" si="17"/>
        <v>0</v>
      </c>
    </row>
    <row r="272" spans="1:10" x14ac:dyDescent="0.35">
      <c r="A272">
        <f t="shared" si="18"/>
        <v>2045</v>
      </c>
      <c r="B272">
        <f t="shared" si="19"/>
        <v>7</v>
      </c>
      <c r="C272" s="3">
        <v>494285.04800000001</v>
      </c>
      <c r="D272" s="3">
        <v>1097.4349999999999</v>
      </c>
      <c r="E272" s="3">
        <v>1103.97</v>
      </c>
      <c r="F272" s="3">
        <v>434768.34324999998</v>
      </c>
      <c r="G272" s="3">
        <v>1143.2339999999999</v>
      </c>
      <c r="H272" s="3">
        <v>1180.413</v>
      </c>
      <c r="I272" s="2">
        <f t="shared" si="16"/>
        <v>0</v>
      </c>
      <c r="J272" s="2">
        <f t="shared" si="17"/>
        <v>0</v>
      </c>
    </row>
    <row r="273" spans="1:10" x14ac:dyDescent="0.35">
      <c r="A273">
        <f t="shared" si="18"/>
        <v>2045</v>
      </c>
      <c r="B273">
        <f t="shared" si="19"/>
        <v>8</v>
      </c>
      <c r="C273" s="3">
        <v>494878.06699999998</v>
      </c>
      <c r="D273" s="3">
        <v>1087.4570000000001</v>
      </c>
      <c r="E273" s="3">
        <v>1093.7270000000001</v>
      </c>
      <c r="F273" s="3">
        <v>435156.75</v>
      </c>
      <c r="G273" s="3">
        <v>1133.8409999999999</v>
      </c>
      <c r="H273" s="3">
        <v>1169.5540000000001</v>
      </c>
      <c r="I273" s="2">
        <f t="shared" si="16"/>
        <v>0</v>
      </c>
      <c r="J273" s="2">
        <f t="shared" si="17"/>
        <v>0</v>
      </c>
    </row>
    <row r="274" spans="1:10" x14ac:dyDescent="0.35">
      <c r="A274">
        <f t="shared" si="18"/>
        <v>2045</v>
      </c>
      <c r="B274">
        <f t="shared" si="19"/>
        <v>9</v>
      </c>
      <c r="C274" s="3">
        <v>493671.24100000004</v>
      </c>
      <c r="D274" s="3">
        <v>1022.915</v>
      </c>
      <c r="E274" s="3">
        <v>1028.588</v>
      </c>
      <c r="F274" s="3">
        <v>434537.18475000001</v>
      </c>
      <c r="G274" s="3">
        <v>1031.23</v>
      </c>
      <c r="H274" s="3">
        <v>1061.9390000000001</v>
      </c>
      <c r="I274" s="2">
        <f t="shared" si="16"/>
        <v>0</v>
      </c>
      <c r="J274" s="2">
        <f t="shared" si="17"/>
        <v>0</v>
      </c>
    </row>
    <row r="275" spans="1:10" x14ac:dyDescent="0.35">
      <c r="A275">
        <f t="shared" si="18"/>
        <v>2045</v>
      </c>
      <c r="B275">
        <f t="shared" si="19"/>
        <v>10</v>
      </c>
      <c r="C275" s="3">
        <v>493815.30550000002</v>
      </c>
      <c r="D275" s="3">
        <v>724.97799999999995</v>
      </c>
      <c r="E275" s="3">
        <v>732.46</v>
      </c>
      <c r="F275" s="3">
        <v>434742.59875</v>
      </c>
      <c r="G275" s="3">
        <v>675.71400000000006</v>
      </c>
      <c r="H275" s="3">
        <v>694.37900000000002</v>
      </c>
      <c r="I275" s="2">
        <f t="shared" si="16"/>
        <v>0</v>
      </c>
      <c r="J275" s="2">
        <f t="shared" si="17"/>
        <v>0</v>
      </c>
    </row>
    <row r="276" spans="1:10" x14ac:dyDescent="0.35">
      <c r="A276">
        <f t="shared" si="18"/>
        <v>2045</v>
      </c>
      <c r="B276">
        <f t="shared" si="19"/>
        <v>11</v>
      </c>
      <c r="C276" s="3">
        <v>493343.98624999996</v>
      </c>
      <c r="D276" s="3">
        <v>783.93399999999997</v>
      </c>
      <c r="E276" s="3">
        <v>812.279</v>
      </c>
      <c r="F276" s="3">
        <v>434152.80724999995</v>
      </c>
      <c r="G276" s="3">
        <v>610.476</v>
      </c>
      <c r="H276" s="3">
        <v>652.22400000000005</v>
      </c>
      <c r="I276" s="2">
        <f t="shared" si="16"/>
        <v>13983.835290256262</v>
      </c>
      <c r="J276" s="2">
        <f t="shared" si="17"/>
        <v>18125.01139707302</v>
      </c>
    </row>
    <row r="277" spans="1:10" x14ac:dyDescent="0.35">
      <c r="A277">
        <f t="shared" si="18"/>
        <v>2045</v>
      </c>
      <c r="B277">
        <f t="shared" si="19"/>
        <v>12</v>
      </c>
      <c r="C277" s="3">
        <v>494260.04874999996</v>
      </c>
      <c r="D277" s="3">
        <v>1183.539</v>
      </c>
      <c r="E277" s="3">
        <v>1252.433</v>
      </c>
      <c r="F277" s="3">
        <v>435008.74924999999</v>
      </c>
      <c r="G277" s="3">
        <v>777.90800000000002</v>
      </c>
      <c r="H277" s="3">
        <v>868.16899999999998</v>
      </c>
      <c r="I277" s="2">
        <f t="shared" si="16"/>
        <v>34051.551798582499</v>
      </c>
      <c r="J277" s="2">
        <f t="shared" si="17"/>
        <v>39264.324716054238</v>
      </c>
    </row>
    <row r="278" spans="1:10" x14ac:dyDescent="0.35">
      <c r="A278">
        <f t="shared" si="18"/>
        <v>2046</v>
      </c>
      <c r="B278">
        <f t="shared" si="19"/>
        <v>1</v>
      </c>
      <c r="C278" s="3">
        <v>494971.77549999999</v>
      </c>
      <c r="D278" s="3">
        <v>1455.7180000000001</v>
      </c>
      <c r="E278" s="3">
        <v>1555.3510000000001</v>
      </c>
      <c r="F278" s="3">
        <v>435533.15074999997</v>
      </c>
      <c r="G278" s="3">
        <v>885.29399999999998</v>
      </c>
      <c r="H278" s="3">
        <v>1010.894</v>
      </c>
      <c r="I278" s="2">
        <f t="shared" si="16"/>
        <v>49315.522908391518</v>
      </c>
      <c r="J278" s="2">
        <f t="shared" si="17"/>
        <v>54702.963734200006</v>
      </c>
    </row>
    <row r="279" spans="1:10" x14ac:dyDescent="0.35">
      <c r="A279">
        <f t="shared" si="18"/>
        <v>2046</v>
      </c>
      <c r="B279">
        <f t="shared" si="19"/>
        <v>2</v>
      </c>
      <c r="C279" s="3">
        <v>494886.26299999998</v>
      </c>
      <c r="D279" s="3">
        <v>1405.077</v>
      </c>
      <c r="E279" s="3">
        <v>1497.461</v>
      </c>
      <c r="F279" s="3">
        <v>435600.92725000007</v>
      </c>
      <c r="G279" s="3">
        <v>831.29700000000003</v>
      </c>
      <c r="H279" s="3">
        <v>947.03300000000002</v>
      </c>
      <c r="I279" s="2">
        <f t="shared" si="16"/>
        <v>45719.572520992006</v>
      </c>
      <c r="J279" s="2">
        <f t="shared" si="17"/>
        <v>50414.708916206</v>
      </c>
    </row>
    <row r="280" spans="1:10" x14ac:dyDescent="0.35">
      <c r="A280">
        <f t="shared" si="18"/>
        <v>2046</v>
      </c>
      <c r="B280">
        <f t="shared" si="19"/>
        <v>3</v>
      </c>
      <c r="C280" s="3">
        <v>495524.05625000002</v>
      </c>
      <c r="D280" s="3">
        <v>1082.971</v>
      </c>
      <c r="E280" s="3">
        <v>1139.3140000000001</v>
      </c>
      <c r="F280" s="3">
        <v>436406.51174999995</v>
      </c>
      <c r="G280" s="3">
        <v>680.39099999999996</v>
      </c>
      <c r="H280" s="3">
        <v>754.13099999999997</v>
      </c>
      <c r="I280" s="2">
        <f t="shared" si="16"/>
        <v>27919.31190129379</v>
      </c>
      <c r="J280" s="2">
        <f t="shared" si="17"/>
        <v>32180.616176445001</v>
      </c>
    </row>
    <row r="281" spans="1:10" x14ac:dyDescent="0.35">
      <c r="A281">
        <f t="shared" si="18"/>
        <v>2046</v>
      </c>
      <c r="B281">
        <f t="shared" si="19"/>
        <v>4</v>
      </c>
      <c r="C281" s="3">
        <v>495008.80700000003</v>
      </c>
      <c r="D281" s="3">
        <v>878.91399999999999</v>
      </c>
      <c r="E281" s="3">
        <v>907.65800000000002</v>
      </c>
      <c r="F281" s="3">
        <v>436161.28775000002</v>
      </c>
      <c r="G281" s="3">
        <v>634.61900000000003</v>
      </c>
      <c r="H281" s="3">
        <v>677.36500000000001</v>
      </c>
      <c r="I281" s="2">
        <f t="shared" si="16"/>
        <v>14228.533148408014</v>
      </c>
      <c r="J281" s="2">
        <f t="shared" si="17"/>
        <v>18644.150406161491</v>
      </c>
    </row>
    <row r="282" spans="1:10" x14ac:dyDescent="0.35">
      <c r="A282">
        <f t="shared" si="18"/>
        <v>2046</v>
      </c>
      <c r="B282">
        <f t="shared" si="19"/>
        <v>5</v>
      </c>
      <c r="C282" s="3">
        <v>495188.68124999997</v>
      </c>
      <c r="D282" s="3">
        <v>716.73900000000003</v>
      </c>
      <c r="E282" s="3">
        <v>725.59900000000005</v>
      </c>
      <c r="F282" s="3">
        <v>436221.23475</v>
      </c>
      <c r="G282" s="3">
        <v>631.90700000000004</v>
      </c>
      <c r="H282" s="3">
        <v>651.77499999999998</v>
      </c>
      <c r="I282" s="2">
        <f t="shared" si="16"/>
        <v>0</v>
      </c>
      <c r="J282" s="2">
        <f t="shared" si="17"/>
        <v>0</v>
      </c>
    </row>
    <row r="283" spans="1:10" x14ac:dyDescent="0.35">
      <c r="A283">
        <f t="shared" si="18"/>
        <v>2046</v>
      </c>
      <c r="B283">
        <f t="shared" si="19"/>
        <v>6</v>
      </c>
      <c r="C283" s="3">
        <v>495559.03099999996</v>
      </c>
      <c r="D283" s="3">
        <v>892.99599999999998</v>
      </c>
      <c r="E283" s="3">
        <v>898.54700000000003</v>
      </c>
      <c r="F283" s="3">
        <v>436805.39775</v>
      </c>
      <c r="G283" s="3">
        <v>900.53899999999999</v>
      </c>
      <c r="H283" s="3">
        <v>927.09100000000001</v>
      </c>
      <c r="I283" s="2">
        <f t="shared" si="16"/>
        <v>0</v>
      </c>
      <c r="J283" s="2">
        <f t="shared" si="17"/>
        <v>0</v>
      </c>
    </row>
    <row r="284" spans="1:10" x14ac:dyDescent="0.35">
      <c r="A284">
        <f t="shared" si="18"/>
        <v>2046</v>
      </c>
      <c r="B284">
        <f t="shared" si="19"/>
        <v>7</v>
      </c>
      <c r="C284" s="3">
        <v>495964.73025000002</v>
      </c>
      <c r="D284" s="3">
        <v>1095.5989999999999</v>
      </c>
      <c r="E284" s="3">
        <v>1102.2260000000001</v>
      </c>
      <c r="F284" s="3">
        <v>436895.68374999997</v>
      </c>
      <c r="G284" s="3">
        <v>1141.9739999999999</v>
      </c>
      <c r="H284" s="3">
        <v>1179.885</v>
      </c>
      <c r="I284" s="2">
        <f t="shared" si="16"/>
        <v>0</v>
      </c>
      <c r="J284" s="2">
        <f t="shared" si="17"/>
        <v>0</v>
      </c>
    </row>
    <row r="285" spans="1:10" x14ac:dyDescent="0.35">
      <c r="A285">
        <f t="shared" si="18"/>
        <v>2046</v>
      </c>
      <c r="B285">
        <f t="shared" si="19"/>
        <v>8</v>
      </c>
      <c r="C285" s="3">
        <v>496554.01775</v>
      </c>
      <c r="D285" s="3">
        <v>1085.7149999999999</v>
      </c>
      <c r="E285" s="3">
        <v>1092.0730000000001</v>
      </c>
      <c r="F285" s="3">
        <v>437280.77799999993</v>
      </c>
      <c r="G285" s="3">
        <v>1132.6610000000001</v>
      </c>
      <c r="H285" s="3">
        <v>1169.078</v>
      </c>
      <c r="I285" s="2">
        <f t="shared" si="16"/>
        <v>0</v>
      </c>
      <c r="J285" s="2">
        <f t="shared" si="17"/>
        <v>0</v>
      </c>
    </row>
    <row r="286" spans="1:10" x14ac:dyDescent="0.35">
      <c r="A286">
        <f t="shared" si="18"/>
        <v>2046</v>
      </c>
      <c r="B286">
        <f t="shared" si="19"/>
        <v>9</v>
      </c>
      <c r="C286" s="3">
        <v>495343.50800000003</v>
      </c>
      <c r="D286" s="3">
        <v>1021.1180000000001</v>
      </c>
      <c r="E286" s="3">
        <v>1026.874</v>
      </c>
      <c r="F286" s="3">
        <v>436658.21175000002</v>
      </c>
      <c r="G286" s="3">
        <v>1030.2</v>
      </c>
      <c r="H286" s="3">
        <v>1061.5150000000001</v>
      </c>
      <c r="I286" s="2">
        <f t="shared" si="16"/>
        <v>0</v>
      </c>
      <c r="J286" s="2">
        <f t="shared" si="17"/>
        <v>0</v>
      </c>
    </row>
    <row r="287" spans="1:10" x14ac:dyDescent="0.35">
      <c r="A287">
        <f t="shared" si="18"/>
        <v>2046</v>
      </c>
      <c r="B287">
        <f t="shared" si="19"/>
        <v>10</v>
      </c>
      <c r="C287" s="3">
        <v>495483.94725000003</v>
      </c>
      <c r="D287" s="3">
        <v>723.39599999999996</v>
      </c>
      <c r="E287" s="3">
        <v>731.01599999999996</v>
      </c>
      <c r="F287" s="3">
        <v>436860.47649999999</v>
      </c>
      <c r="G287" s="3">
        <v>675.21900000000005</v>
      </c>
      <c r="H287" s="3">
        <v>694.25800000000004</v>
      </c>
      <c r="I287" s="2">
        <f t="shared" si="16"/>
        <v>0</v>
      </c>
      <c r="J287" s="2">
        <f t="shared" si="17"/>
        <v>0</v>
      </c>
    </row>
    <row r="288" spans="1:10" x14ac:dyDescent="0.35">
      <c r="A288">
        <f t="shared" si="18"/>
        <v>2046</v>
      </c>
      <c r="B288">
        <f t="shared" si="19"/>
        <v>11</v>
      </c>
      <c r="C288" s="3">
        <v>495009.05799999996</v>
      </c>
      <c r="D288" s="3">
        <v>781.78</v>
      </c>
      <c r="E288" s="3">
        <v>810.68399999999997</v>
      </c>
      <c r="F288" s="3">
        <v>436267.3885</v>
      </c>
      <c r="G288" s="3">
        <v>609.83600000000001</v>
      </c>
      <c r="H288" s="3">
        <v>652.43200000000002</v>
      </c>
      <c r="I288" s="2">
        <f t="shared" si="16"/>
        <v>14307.741812431997</v>
      </c>
      <c r="J288" s="2">
        <f t="shared" si="17"/>
        <v>18583.245680546002</v>
      </c>
    </row>
    <row r="289" spans="1:10" x14ac:dyDescent="0.35">
      <c r="A289">
        <f t="shared" si="18"/>
        <v>2046</v>
      </c>
      <c r="B289">
        <f t="shared" si="19"/>
        <v>12</v>
      </c>
      <c r="C289" s="3">
        <v>495921.60450000002</v>
      </c>
      <c r="D289" s="3">
        <v>1180.1569999999999</v>
      </c>
      <c r="E289" s="3">
        <v>1250.412</v>
      </c>
      <c r="F289" s="3">
        <v>437119.90350000001</v>
      </c>
      <c r="G289" s="3">
        <v>776.65800000000002</v>
      </c>
      <c r="H289" s="3">
        <v>868.75400000000002</v>
      </c>
      <c r="I289" s="2">
        <f t="shared" si="16"/>
        <v>34840.972324147551</v>
      </c>
      <c r="J289" s="2">
        <f t="shared" si="17"/>
        <v>40256.994632736008</v>
      </c>
    </row>
    <row r="290" spans="1:10" x14ac:dyDescent="0.35">
      <c r="A290">
        <f t="shared" si="18"/>
        <v>2047</v>
      </c>
      <c r="B290">
        <f t="shared" si="19"/>
        <v>1</v>
      </c>
      <c r="C290" s="3">
        <v>496629.87449999998</v>
      </c>
      <c r="D290" s="3">
        <v>1451.69</v>
      </c>
      <c r="E290" s="3">
        <v>1553.2080000000001</v>
      </c>
      <c r="F290" s="3">
        <v>437640.24175000004</v>
      </c>
      <c r="G290" s="3">
        <v>883.76300000000003</v>
      </c>
      <c r="H290" s="3">
        <v>1011.84</v>
      </c>
      <c r="I290" s="2">
        <f t="shared" si="16"/>
        <v>50416.871599491016</v>
      </c>
      <c r="J290" s="2">
        <f t="shared" si="17"/>
        <v>56051.649242614752</v>
      </c>
    </row>
    <row r="291" spans="1:10" x14ac:dyDescent="0.35">
      <c r="A291">
        <f t="shared" si="18"/>
        <v>2047</v>
      </c>
      <c r="B291">
        <f t="shared" si="19"/>
        <v>2</v>
      </c>
      <c r="C291" s="3">
        <v>496540.96224999998</v>
      </c>
      <c r="D291" s="3">
        <v>1401.346</v>
      </c>
      <c r="E291" s="3">
        <v>1495.4770000000001</v>
      </c>
      <c r="F291" s="3">
        <v>437703.32524999999</v>
      </c>
      <c r="G291" s="3">
        <v>829.93600000000004</v>
      </c>
      <c r="H291" s="3">
        <v>947.95899999999995</v>
      </c>
      <c r="I291" s="2">
        <f t="shared" si="16"/>
        <v>46739.897317554794</v>
      </c>
      <c r="J291" s="2">
        <f t="shared" si="17"/>
        <v>51659.059555980712</v>
      </c>
    </row>
    <row r="292" spans="1:10" x14ac:dyDescent="0.35">
      <c r="A292">
        <f t="shared" si="18"/>
        <v>2047</v>
      </c>
      <c r="B292">
        <f t="shared" si="19"/>
        <v>3</v>
      </c>
      <c r="C292" s="3">
        <v>497175.41174999997</v>
      </c>
      <c r="D292" s="3">
        <v>1080.204</v>
      </c>
      <c r="E292" s="3">
        <v>1137.6130000000001</v>
      </c>
      <c r="F292" s="3">
        <v>438503.60274999996</v>
      </c>
      <c r="G292" s="3">
        <v>679.51400000000001</v>
      </c>
      <c r="H292" s="3">
        <v>754.71299999999997</v>
      </c>
      <c r="I292" s="2">
        <f t="shared" si="16"/>
        <v>28542.343213155804</v>
      </c>
      <c r="J292" s="2">
        <f t="shared" si="17"/>
        <v>32975.032423197226</v>
      </c>
    </row>
    <row r="293" spans="1:10" x14ac:dyDescent="0.35">
      <c r="A293">
        <f t="shared" si="18"/>
        <v>2047</v>
      </c>
      <c r="B293">
        <f t="shared" si="19"/>
        <v>4</v>
      </c>
      <c r="C293" s="3">
        <v>496656.902</v>
      </c>
      <c r="D293" s="3">
        <v>876.726</v>
      </c>
      <c r="E293" s="3">
        <v>906.01199999999994</v>
      </c>
      <c r="F293" s="3">
        <v>438253.17749999999</v>
      </c>
      <c r="G293" s="3">
        <v>634.05700000000002</v>
      </c>
      <c r="H293" s="3">
        <v>677.64700000000005</v>
      </c>
      <c r="I293" s="2">
        <f t="shared" si="16"/>
        <v>14545.094031971972</v>
      </c>
      <c r="J293" s="2">
        <f t="shared" si="17"/>
        <v>19103.456007225013</v>
      </c>
    </row>
    <row r="294" spans="1:10" x14ac:dyDescent="0.35">
      <c r="A294">
        <f t="shared" si="18"/>
        <v>2047</v>
      </c>
      <c r="B294">
        <f t="shared" si="19"/>
        <v>5</v>
      </c>
      <c r="C294" s="3">
        <v>496833.59724999999</v>
      </c>
      <c r="D294" s="3">
        <v>715.09199999999998</v>
      </c>
      <c r="E294" s="3">
        <v>724.11099999999999</v>
      </c>
      <c r="F294" s="3">
        <v>438308.02299999999</v>
      </c>
      <c r="G294" s="3">
        <v>631.49300000000005</v>
      </c>
      <c r="H294" s="3">
        <v>651.74900000000002</v>
      </c>
      <c r="I294" s="2">
        <f t="shared" si="16"/>
        <v>0</v>
      </c>
      <c r="J294" s="2">
        <f t="shared" si="17"/>
        <v>0</v>
      </c>
    </row>
    <row r="295" spans="1:10" x14ac:dyDescent="0.35">
      <c r="A295">
        <f t="shared" si="18"/>
        <v>2047</v>
      </c>
      <c r="B295">
        <f t="shared" si="19"/>
        <v>6</v>
      </c>
      <c r="C295" s="3">
        <v>497200.84450000001</v>
      </c>
      <c r="D295" s="3">
        <v>891.26</v>
      </c>
      <c r="E295" s="3">
        <v>896.89200000000005</v>
      </c>
      <c r="F295" s="3">
        <v>438887.18075000006</v>
      </c>
      <c r="G295" s="3">
        <v>899.74800000000005</v>
      </c>
      <c r="H295" s="3">
        <v>926.80799999999999</v>
      </c>
      <c r="I295" s="2">
        <f t="shared" si="16"/>
        <v>0</v>
      </c>
      <c r="J295" s="2">
        <f t="shared" si="17"/>
        <v>0</v>
      </c>
    </row>
    <row r="296" spans="1:10" x14ac:dyDescent="0.35">
      <c r="A296">
        <f t="shared" si="18"/>
        <v>2047</v>
      </c>
      <c r="B296">
        <f t="shared" si="19"/>
        <v>7</v>
      </c>
      <c r="C296" s="3">
        <v>497603.56199999998</v>
      </c>
      <c r="D296" s="3">
        <v>1093.779</v>
      </c>
      <c r="E296" s="3">
        <v>1100.4929999999999</v>
      </c>
      <c r="F296" s="3">
        <v>438972.59100000001</v>
      </c>
      <c r="G296" s="3">
        <v>1140.867</v>
      </c>
      <c r="H296" s="3">
        <v>1179.5</v>
      </c>
      <c r="I296" s="2">
        <f t="shared" si="16"/>
        <v>0</v>
      </c>
      <c r="J296" s="2">
        <f t="shared" si="17"/>
        <v>0</v>
      </c>
    </row>
    <row r="297" spans="1:10" x14ac:dyDescent="0.35">
      <c r="A297">
        <f t="shared" si="18"/>
        <v>2047</v>
      </c>
      <c r="B297">
        <f t="shared" si="19"/>
        <v>8</v>
      </c>
      <c r="C297" s="3">
        <v>498189.98275000002</v>
      </c>
      <c r="D297" s="3">
        <v>1083.992</v>
      </c>
      <c r="E297" s="3">
        <v>1090.4349999999999</v>
      </c>
      <c r="F297" s="3">
        <v>439352.93349999998</v>
      </c>
      <c r="G297" s="3">
        <v>1131.616</v>
      </c>
      <c r="H297" s="3">
        <v>1168.7270000000001</v>
      </c>
      <c r="I297" s="2">
        <f t="shared" si="16"/>
        <v>0</v>
      </c>
      <c r="J297" s="2">
        <f t="shared" si="17"/>
        <v>0</v>
      </c>
    </row>
    <row r="298" spans="1:10" x14ac:dyDescent="0.35">
      <c r="A298">
        <f t="shared" si="18"/>
        <v>2047</v>
      </c>
      <c r="B298">
        <f t="shared" si="19"/>
        <v>9</v>
      </c>
      <c r="C298" s="3">
        <v>496976.71574999997</v>
      </c>
      <c r="D298" s="3">
        <v>1019.338</v>
      </c>
      <c r="E298" s="3">
        <v>1025.172</v>
      </c>
      <c r="F298" s="3">
        <v>438725.73625000002</v>
      </c>
      <c r="G298" s="3">
        <v>1029.2809999999999</v>
      </c>
      <c r="H298" s="3">
        <v>1061.193</v>
      </c>
      <c r="I298" s="2">
        <f t="shared" si="16"/>
        <v>0</v>
      </c>
      <c r="J298" s="2">
        <f t="shared" si="17"/>
        <v>0</v>
      </c>
    </row>
    <row r="299" spans="1:10" x14ac:dyDescent="0.35">
      <c r="A299">
        <f t="shared" si="18"/>
        <v>2047</v>
      </c>
      <c r="B299">
        <f t="shared" si="19"/>
        <v>10</v>
      </c>
      <c r="C299" s="3">
        <v>497114.53850000002</v>
      </c>
      <c r="D299" s="3">
        <v>721.81799999999998</v>
      </c>
      <c r="E299" s="3">
        <v>729.57299999999998</v>
      </c>
      <c r="F299" s="3">
        <v>438923.45374999999</v>
      </c>
      <c r="G299" s="3">
        <v>674.79899999999998</v>
      </c>
      <c r="H299" s="3">
        <v>694.20799999999997</v>
      </c>
      <c r="I299" s="2">
        <f t="shared" si="16"/>
        <v>0</v>
      </c>
      <c r="J299" s="2">
        <f t="shared" si="17"/>
        <v>0</v>
      </c>
    </row>
    <row r="300" spans="1:10" x14ac:dyDescent="0.35">
      <c r="A300">
        <f t="shared" si="18"/>
        <v>2047</v>
      </c>
      <c r="B300">
        <f t="shared" si="19"/>
        <v>11</v>
      </c>
      <c r="C300" s="3">
        <v>496637.16700000002</v>
      </c>
      <c r="D300" s="3">
        <v>779.64800000000002</v>
      </c>
      <c r="E300" s="3">
        <v>809.096</v>
      </c>
      <c r="F300" s="3">
        <v>438325.90074999997</v>
      </c>
      <c r="G300" s="3">
        <v>609.28200000000004</v>
      </c>
      <c r="H300" s="3">
        <v>652.71799999999996</v>
      </c>
      <c r="I300" s="2">
        <f t="shared" si="16"/>
        <v>14624.97129381599</v>
      </c>
      <c r="J300" s="2">
        <f t="shared" si="17"/>
        <v>19039.123824976967</v>
      </c>
    </row>
    <row r="301" spans="1:10" x14ac:dyDescent="0.35">
      <c r="A301">
        <f t="shared" si="18"/>
        <v>2047</v>
      </c>
      <c r="B301">
        <f t="shared" si="19"/>
        <v>12</v>
      </c>
      <c r="C301" s="3">
        <v>497547.36025000003</v>
      </c>
      <c r="D301" s="3">
        <v>1176.845</v>
      </c>
      <c r="E301" s="3">
        <v>1248.425</v>
      </c>
      <c r="F301" s="3">
        <v>439174.01899999997</v>
      </c>
      <c r="G301" s="3">
        <v>775.54100000000005</v>
      </c>
      <c r="H301" s="3">
        <v>869.45500000000004</v>
      </c>
      <c r="I301" s="2">
        <f t="shared" si="16"/>
        <v>35614.440046694966</v>
      </c>
      <c r="J301" s="2">
        <f t="shared" si="17"/>
        <v>41244.588820365992</v>
      </c>
    </row>
    <row r="302" spans="1:10" x14ac:dyDescent="0.35">
      <c r="A302">
        <f t="shared" si="18"/>
        <v>2048</v>
      </c>
      <c r="B302">
        <f t="shared" si="19"/>
        <v>1</v>
      </c>
      <c r="C302" s="3">
        <v>498253.43799999997</v>
      </c>
      <c r="D302" s="3">
        <v>1447.6130000000001</v>
      </c>
      <c r="E302" s="3">
        <v>1550.9590000000001</v>
      </c>
      <c r="F302" s="3">
        <v>439690.10399999993</v>
      </c>
      <c r="G302" s="3">
        <v>882.22699999999998</v>
      </c>
      <c r="H302" s="3">
        <v>1012.746</v>
      </c>
      <c r="I302" s="2">
        <f t="shared" si="16"/>
        <v>51492.499803548002</v>
      </c>
      <c r="J302" s="2">
        <f t="shared" si="17"/>
        <v>57387.912683975992</v>
      </c>
    </row>
    <row r="303" spans="1:10" x14ac:dyDescent="0.35">
      <c r="A303">
        <f t="shared" si="18"/>
        <v>2048</v>
      </c>
      <c r="B303">
        <f t="shared" si="19"/>
        <v>2</v>
      </c>
      <c r="C303" s="3">
        <v>498162.48674999998</v>
      </c>
      <c r="D303" s="3">
        <v>1403.662</v>
      </c>
      <c r="E303" s="3">
        <v>1500.038</v>
      </c>
      <c r="F303" s="3">
        <v>439749.08499999996</v>
      </c>
      <c r="G303" s="3">
        <v>831.96900000000005</v>
      </c>
      <c r="H303" s="3">
        <v>952.94299999999998</v>
      </c>
      <c r="I303" s="2">
        <f t="shared" si="16"/>
        <v>48010.907823017988</v>
      </c>
      <c r="J303" s="2">
        <f t="shared" si="17"/>
        <v>53198.205808789971</v>
      </c>
    </row>
    <row r="304" spans="1:10" x14ac:dyDescent="0.35">
      <c r="A304">
        <f t="shared" si="18"/>
        <v>2048</v>
      </c>
      <c r="B304">
        <f t="shared" si="19"/>
        <v>3</v>
      </c>
      <c r="C304" s="3">
        <v>498795.04399999999</v>
      </c>
      <c r="D304" s="3">
        <v>1123.5940000000001</v>
      </c>
      <c r="E304" s="3">
        <v>1185.905</v>
      </c>
      <c r="F304" s="3">
        <v>440545.39674999996</v>
      </c>
      <c r="G304" s="3">
        <v>706.23500000000001</v>
      </c>
      <c r="H304" s="3">
        <v>787.92399999999998</v>
      </c>
      <c r="I304" s="2">
        <f t="shared" si="16"/>
        <v>31080.417986683962</v>
      </c>
      <c r="J304" s="2">
        <f t="shared" si="17"/>
        <v>35987.712915110729</v>
      </c>
    </row>
    <row r="305" spans="1:10" x14ac:dyDescent="0.35">
      <c r="A305">
        <f t="shared" si="18"/>
        <v>2048</v>
      </c>
      <c r="B305">
        <f t="shared" si="19"/>
        <v>4</v>
      </c>
      <c r="C305" s="3">
        <v>498274.79625000001</v>
      </c>
      <c r="D305" s="3">
        <v>874.50800000000004</v>
      </c>
      <c r="E305" s="3">
        <v>904.31899999999996</v>
      </c>
      <c r="F305" s="3">
        <v>440291.12549999997</v>
      </c>
      <c r="G305" s="3">
        <v>633.42700000000002</v>
      </c>
      <c r="H305" s="3">
        <v>677.84699999999998</v>
      </c>
      <c r="I305" s="2">
        <f t="shared" si="16"/>
        <v>14854.069951008711</v>
      </c>
      <c r="J305" s="2">
        <f t="shared" si="17"/>
        <v>19557.73179470998</v>
      </c>
    </row>
    <row r="306" spans="1:10" x14ac:dyDescent="0.35">
      <c r="A306">
        <f t="shared" si="18"/>
        <v>2048</v>
      </c>
      <c r="B306">
        <f t="shared" si="19"/>
        <v>5</v>
      </c>
      <c r="C306" s="3">
        <v>498449.90025000001</v>
      </c>
      <c r="D306" s="3">
        <v>713.41700000000003</v>
      </c>
      <c r="E306" s="3">
        <v>722.59100000000001</v>
      </c>
      <c r="F306" s="3">
        <v>440342.24199999997</v>
      </c>
      <c r="G306" s="3">
        <v>631.01599999999996</v>
      </c>
      <c r="H306" s="3">
        <v>651.65300000000002</v>
      </c>
      <c r="I306" s="2">
        <f t="shared" si="16"/>
        <v>0</v>
      </c>
      <c r="J306" s="2">
        <f t="shared" si="17"/>
        <v>0</v>
      </c>
    </row>
    <row r="307" spans="1:10" x14ac:dyDescent="0.35">
      <c r="A307">
        <f t="shared" si="18"/>
        <v>2048</v>
      </c>
      <c r="B307">
        <f t="shared" si="19"/>
        <v>6</v>
      </c>
      <c r="C307" s="3">
        <v>498815.69675</v>
      </c>
      <c r="D307" s="3">
        <v>889.49599999999998</v>
      </c>
      <c r="E307" s="3">
        <v>895.20799999999997</v>
      </c>
      <c r="F307" s="3">
        <v>440917.7855</v>
      </c>
      <c r="G307" s="3">
        <v>898.89300000000003</v>
      </c>
      <c r="H307" s="3">
        <v>926.45399999999995</v>
      </c>
      <c r="I307" s="2">
        <f t="shared" si="16"/>
        <v>0</v>
      </c>
      <c r="J307" s="2">
        <f t="shared" si="17"/>
        <v>0</v>
      </c>
    </row>
    <row r="308" spans="1:10" x14ac:dyDescent="0.35">
      <c r="A308">
        <f t="shared" si="18"/>
        <v>2048</v>
      </c>
      <c r="B308">
        <f t="shared" si="19"/>
        <v>7</v>
      </c>
      <c r="C308" s="3">
        <v>499217.09525000001</v>
      </c>
      <c r="D308" s="3">
        <v>1091.923</v>
      </c>
      <c r="E308" s="3">
        <v>1098.7249999999999</v>
      </c>
      <c r="F308" s="3">
        <v>440999.71375</v>
      </c>
      <c r="G308" s="3">
        <v>1139.694</v>
      </c>
      <c r="H308" s="3">
        <v>1179.0419999999999</v>
      </c>
      <c r="I308" s="2">
        <f t="shared" si="16"/>
        <v>0</v>
      </c>
      <c r="J308" s="2">
        <f t="shared" si="17"/>
        <v>0</v>
      </c>
    </row>
    <row r="309" spans="1:10" x14ac:dyDescent="0.35">
      <c r="A309">
        <f t="shared" si="18"/>
        <v>2048</v>
      </c>
      <c r="B309">
        <f t="shared" si="19"/>
        <v>8</v>
      </c>
      <c r="C309" s="3">
        <v>499802.32375000004</v>
      </c>
      <c r="D309" s="3">
        <v>1082.2339999999999</v>
      </c>
      <c r="E309" s="3">
        <v>1088.76</v>
      </c>
      <c r="F309" s="3">
        <v>441376.69200000004</v>
      </c>
      <c r="G309" s="3">
        <v>1130.509</v>
      </c>
      <c r="H309" s="3">
        <v>1168.3050000000001</v>
      </c>
      <c r="I309" s="2">
        <f t="shared" si="16"/>
        <v>0</v>
      </c>
      <c r="J309" s="2">
        <f t="shared" si="17"/>
        <v>0</v>
      </c>
    </row>
    <row r="310" spans="1:10" x14ac:dyDescent="0.35">
      <c r="A310">
        <f t="shared" si="18"/>
        <v>2048</v>
      </c>
      <c r="B310">
        <f t="shared" si="19"/>
        <v>9</v>
      </c>
      <c r="C310" s="3">
        <v>498587.98375000001</v>
      </c>
      <c r="D310" s="3">
        <v>1017.521</v>
      </c>
      <c r="E310" s="3">
        <v>1023.432</v>
      </c>
      <c r="F310" s="3">
        <v>440746.24700000003</v>
      </c>
      <c r="G310" s="3">
        <v>1028.3</v>
      </c>
      <c r="H310" s="3">
        <v>1060.8009999999999</v>
      </c>
      <c r="I310" s="2">
        <f t="shared" si="16"/>
        <v>0</v>
      </c>
      <c r="J310" s="2">
        <f t="shared" si="17"/>
        <v>0</v>
      </c>
    </row>
    <row r="311" spans="1:10" x14ac:dyDescent="0.35">
      <c r="A311">
        <f t="shared" si="18"/>
        <v>2048</v>
      </c>
      <c r="B311">
        <f t="shared" si="19"/>
        <v>10</v>
      </c>
      <c r="C311" s="3">
        <v>498724.84750000003</v>
      </c>
      <c r="D311" s="3">
        <v>720.20500000000004</v>
      </c>
      <c r="E311" s="3">
        <v>728.09100000000001</v>
      </c>
      <c r="F311" s="3">
        <v>440940.783</v>
      </c>
      <c r="G311" s="3">
        <v>674.31799999999998</v>
      </c>
      <c r="H311" s="3">
        <v>694.09</v>
      </c>
      <c r="I311" s="2">
        <f t="shared" si="16"/>
        <v>0</v>
      </c>
      <c r="J311" s="2">
        <f t="shared" si="17"/>
        <v>0</v>
      </c>
    </row>
    <row r="312" spans="1:10" x14ac:dyDescent="0.35">
      <c r="A312">
        <f t="shared" si="18"/>
        <v>2048</v>
      </c>
      <c r="B312">
        <f t="shared" si="19"/>
        <v>11</v>
      </c>
      <c r="C312" s="3">
        <v>498246.62699999998</v>
      </c>
      <c r="D312" s="3">
        <v>777.47</v>
      </c>
      <c r="E312" s="3">
        <v>807.44399999999996</v>
      </c>
      <c r="F312" s="3">
        <v>440340.11325000005</v>
      </c>
      <c r="G312" s="3">
        <v>608.66200000000003</v>
      </c>
      <c r="H312" s="3">
        <v>652.923</v>
      </c>
      <c r="I312" s="2">
        <f t="shared" si="16"/>
        <v>14934.444397697967</v>
      </c>
      <c r="J312" s="2">
        <f t="shared" si="17"/>
        <v>19489.893752558241</v>
      </c>
    </row>
    <row r="313" spans="1:10" x14ac:dyDescent="0.35">
      <c r="A313">
        <f t="shared" si="18"/>
        <v>2048</v>
      </c>
      <c r="B313">
        <f t="shared" si="19"/>
        <v>12</v>
      </c>
      <c r="C313" s="3">
        <v>499156.07299999997</v>
      </c>
      <c r="D313" s="3">
        <v>1173.453</v>
      </c>
      <c r="E313" s="3">
        <v>1246.3140000000001</v>
      </c>
      <c r="F313" s="3">
        <v>441185.16850000003</v>
      </c>
      <c r="G313" s="3">
        <v>774.34500000000003</v>
      </c>
      <c r="H313" s="3">
        <v>870.04</v>
      </c>
      <c r="I313" s="2">
        <f t="shared" si="16"/>
        <v>36369.010634853053</v>
      </c>
      <c r="J313" s="2">
        <f t="shared" si="17"/>
        <v>42219.214699607473</v>
      </c>
    </row>
    <row r="314" spans="1:10" x14ac:dyDescent="0.35">
      <c r="A314">
        <f t="shared" si="18"/>
        <v>2049</v>
      </c>
      <c r="B314">
        <f t="shared" si="19"/>
        <v>1</v>
      </c>
      <c r="C314" s="3">
        <v>499861.50575000001</v>
      </c>
      <c r="D314" s="3">
        <v>1443.4860000000001</v>
      </c>
      <c r="E314" s="3">
        <v>1548.6130000000001</v>
      </c>
      <c r="F314" s="3">
        <v>441698.41749999998</v>
      </c>
      <c r="G314" s="3">
        <v>880.66600000000005</v>
      </c>
      <c r="H314" s="3">
        <v>1013.583</v>
      </c>
      <c r="I314" s="2">
        <f t="shared" si="16"/>
        <v>52548.940514980226</v>
      </c>
      <c r="J314" s="2">
        <f t="shared" si="17"/>
        <v>58709.228558847455</v>
      </c>
    </row>
    <row r="315" spans="1:10" x14ac:dyDescent="0.35">
      <c r="A315">
        <f t="shared" si="18"/>
        <v>2049</v>
      </c>
      <c r="B315">
        <f t="shared" si="19"/>
        <v>2</v>
      </c>
      <c r="C315" s="3">
        <v>499770.00675</v>
      </c>
      <c r="D315" s="3">
        <v>1393.739</v>
      </c>
      <c r="E315" s="3">
        <v>1491.2139999999999</v>
      </c>
      <c r="F315" s="3">
        <v>441754.76375000004</v>
      </c>
      <c r="G315" s="3">
        <v>827.11800000000005</v>
      </c>
      <c r="H315" s="3">
        <v>949.59900000000005</v>
      </c>
      <c r="I315" s="2">
        <f t="shared" si="16"/>
        <v>48715.081407956204</v>
      </c>
      <c r="J315" s="2">
        <f t="shared" si="17"/>
        <v>54106.565218863754</v>
      </c>
    </row>
    <row r="316" spans="1:10" x14ac:dyDescent="0.35">
      <c r="A316">
        <f t="shared" si="18"/>
        <v>2049</v>
      </c>
      <c r="B316">
        <f t="shared" si="19"/>
        <v>3</v>
      </c>
      <c r="C316" s="3">
        <v>500402.10700000002</v>
      </c>
      <c r="D316" s="3">
        <v>1074.5540000000001</v>
      </c>
      <c r="E316" s="3">
        <v>1134</v>
      </c>
      <c r="F316" s="3">
        <v>442548.65725000005</v>
      </c>
      <c r="G316" s="3">
        <v>677.60799999999995</v>
      </c>
      <c r="H316" s="3">
        <v>755.64599999999996</v>
      </c>
      <c r="I316" s="2">
        <f t="shared" si="16"/>
        <v>29746.903652721958</v>
      </c>
      <c r="J316" s="2">
        <f t="shared" si="17"/>
        <v>34535.612114475509</v>
      </c>
    </row>
    <row r="317" spans="1:10" x14ac:dyDescent="0.35">
      <c r="A317">
        <f t="shared" si="18"/>
        <v>2049</v>
      </c>
      <c r="B317">
        <f t="shared" si="19"/>
        <v>4</v>
      </c>
      <c r="C317" s="3">
        <v>499881.5025</v>
      </c>
      <c r="D317" s="3">
        <v>872.25400000000002</v>
      </c>
      <c r="E317" s="3">
        <v>902.57500000000005</v>
      </c>
      <c r="F317" s="3">
        <v>442292.04449999996</v>
      </c>
      <c r="G317" s="3">
        <v>632.76800000000003</v>
      </c>
      <c r="H317" s="3">
        <v>678.00199999999995</v>
      </c>
      <c r="I317" s="2">
        <f t="shared" si="16"/>
        <v>15156.907037302513</v>
      </c>
      <c r="J317" s="2">
        <f t="shared" si="17"/>
        <v>20006.638340912963</v>
      </c>
    </row>
    <row r="318" spans="1:10" x14ac:dyDescent="0.35">
      <c r="A318">
        <f t="shared" si="18"/>
        <v>2049</v>
      </c>
      <c r="B318">
        <f t="shared" si="19"/>
        <v>5</v>
      </c>
      <c r="C318" s="3">
        <v>500056.34399999998</v>
      </c>
      <c r="D318" s="3">
        <v>711.71299999999997</v>
      </c>
      <c r="E318" s="3">
        <v>721.03899999999999</v>
      </c>
      <c r="F318" s="3">
        <v>442340.90600000002</v>
      </c>
      <c r="G318" s="3">
        <v>630.50599999999997</v>
      </c>
      <c r="H318" s="3">
        <v>651.51800000000003</v>
      </c>
      <c r="I318" s="2">
        <f t="shared" si="16"/>
        <v>0</v>
      </c>
      <c r="J318" s="2">
        <f t="shared" si="17"/>
        <v>0</v>
      </c>
    </row>
    <row r="319" spans="1:10" x14ac:dyDescent="0.35">
      <c r="A319">
        <f t="shared" si="18"/>
        <v>2049</v>
      </c>
      <c r="B319">
        <f t="shared" si="19"/>
        <v>6</v>
      </c>
      <c r="C319" s="3">
        <v>500421.96875</v>
      </c>
      <c r="D319" s="3">
        <v>887.68299999999999</v>
      </c>
      <c r="E319" s="3">
        <v>893.47400000000005</v>
      </c>
      <c r="F319" s="3">
        <v>442914.26775</v>
      </c>
      <c r="G319" s="3">
        <v>897.98699999999997</v>
      </c>
      <c r="H319" s="3">
        <v>926.04200000000003</v>
      </c>
      <c r="I319" s="2">
        <f t="shared" si="16"/>
        <v>0</v>
      </c>
      <c r="J319" s="2">
        <f t="shared" si="17"/>
        <v>0</v>
      </c>
    </row>
    <row r="320" spans="1:10" x14ac:dyDescent="0.35">
      <c r="A320">
        <f t="shared" si="18"/>
        <v>2049</v>
      </c>
      <c r="B320">
        <f t="shared" si="19"/>
        <v>7</v>
      </c>
      <c r="C320" s="3">
        <v>500823.30174999998</v>
      </c>
      <c r="D320" s="3">
        <v>1089.9970000000001</v>
      </c>
      <c r="E320" s="3">
        <v>1096.8869999999999</v>
      </c>
      <c r="F320" s="3">
        <v>442994.10774999997</v>
      </c>
      <c r="G320" s="3">
        <v>1138.452</v>
      </c>
      <c r="H320" s="3">
        <v>1178.5029999999999</v>
      </c>
      <c r="I320" s="2">
        <f t="shared" si="16"/>
        <v>0</v>
      </c>
      <c r="J320" s="2">
        <f t="shared" si="17"/>
        <v>0</v>
      </c>
    </row>
    <row r="321" spans="1:10" x14ac:dyDescent="0.35">
      <c r="A321">
        <f t="shared" si="18"/>
        <v>2049</v>
      </c>
      <c r="B321">
        <f t="shared" si="19"/>
        <v>8</v>
      </c>
      <c r="C321" s="3">
        <v>501408.56649999996</v>
      </c>
      <c r="D321" s="3">
        <v>1080.403</v>
      </c>
      <c r="E321" s="3">
        <v>1087.0129999999999</v>
      </c>
      <c r="F321" s="3">
        <v>443369.09875</v>
      </c>
      <c r="G321" s="3">
        <v>1129.33</v>
      </c>
      <c r="H321" s="3">
        <v>1167.8030000000001</v>
      </c>
      <c r="I321" s="2">
        <f t="shared" si="16"/>
        <v>0</v>
      </c>
      <c r="J321" s="2">
        <f t="shared" si="17"/>
        <v>0</v>
      </c>
    </row>
    <row r="322" spans="1:10" x14ac:dyDescent="0.35">
      <c r="A322">
        <f t="shared" si="18"/>
        <v>2049</v>
      </c>
      <c r="B322">
        <f t="shared" si="19"/>
        <v>9</v>
      </c>
      <c r="C322" s="3">
        <v>500194.35924999998</v>
      </c>
      <c r="D322" s="3">
        <v>1015.6319999999999</v>
      </c>
      <c r="E322" s="3">
        <v>1021.621</v>
      </c>
      <c r="F322" s="3">
        <v>442736.76524999994</v>
      </c>
      <c r="G322" s="3">
        <v>1027.248</v>
      </c>
      <c r="H322" s="3">
        <v>1060.3309999999999</v>
      </c>
      <c r="I322" s="2">
        <f t="shared" si="16"/>
        <v>0</v>
      </c>
      <c r="J322" s="2">
        <f t="shared" si="17"/>
        <v>0</v>
      </c>
    </row>
    <row r="323" spans="1:10" x14ac:dyDescent="0.35">
      <c r="A323">
        <f t="shared" si="18"/>
        <v>2049</v>
      </c>
      <c r="B323">
        <f t="shared" si="19"/>
        <v>10</v>
      </c>
      <c r="C323" s="3">
        <v>500331.44524999999</v>
      </c>
      <c r="D323" s="3">
        <v>718.55100000000004</v>
      </c>
      <c r="E323" s="3">
        <v>726.56500000000005</v>
      </c>
      <c r="F323" s="3">
        <v>442929.45449999999</v>
      </c>
      <c r="G323" s="3">
        <v>673.79399999999998</v>
      </c>
      <c r="H323" s="3">
        <v>693.92399999999998</v>
      </c>
      <c r="I323" s="2">
        <f t="shared" ref="I323:I337" si="20">IF(OR(B323&lt;5,B323&gt;10),(E323-D323)*C323,0)/1000</f>
        <v>0</v>
      </c>
      <c r="J323" s="2">
        <f t="shared" ref="J323:J337" si="21">IF(OR(B323&lt;5,B323&gt;10),(H323-G323)*F323,0)/1000</f>
        <v>0</v>
      </c>
    </row>
    <row r="324" spans="1:10" x14ac:dyDescent="0.35">
      <c r="A324">
        <f t="shared" ref="A324:A349" si="22">IF(B324=1,A323+1,A323)</f>
        <v>2049</v>
      </c>
      <c r="B324">
        <f t="shared" ref="B324:B349" si="23">IF(B323=12,1,B323+1)</f>
        <v>11</v>
      </c>
      <c r="C324" s="3">
        <v>499853.53049999999</v>
      </c>
      <c r="D324" s="3">
        <v>775.24599999999998</v>
      </c>
      <c r="E324" s="3">
        <v>805.73199999999997</v>
      </c>
      <c r="F324" s="3">
        <v>442326.97774999996</v>
      </c>
      <c r="G324" s="3">
        <v>608.00599999999997</v>
      </c>
      <c r="H324" s="3">
        <v>653.07600000000002</v>
      </c>
      <c r="I324" s="2">
        <f t="shared" si="20"/>
        <v>15238.534730822996</v>
      </c>
      <c r="J324" s="2">
        <f t="shared" si="21"/>
        <v>19935.67688719252</v>
      </c>
    </row>
    <row r="325" spans="1:10" x14ac:dyDescent="0.35">
      <c r="A325">
        <f t="shared" si="22"/>
        <v>2049</v>
      </c>
      <c r="B325">
        <f t="shared" si="23"/>
        <v>12</v>
      </c>
      <c r="C325" s="3">
        <v>500763.36300000001</v>
      </c>
      <c r="D325" s="3">
        <v>1169.992</v>
      </c>
      <c r="E325" s="3">
        <v>1244.0989999999999</v>
      </c>
      <c r="F325" s="3">
        <v>443170.27425000002</v>
      </c>
      <c r="G325" s="3">
        <v>773.11199999999997</v>
      </c>
      <c r="H325" s="3">
        <v>870.55700000000002</v>
      </c>
      <c r="I325" s="2">
        <f t="shared" si="20"/>
        <v>37110.070541840985</v>
      </c>
      <c r="J325" s="2">
        <f t="shared" si="21"/>
        <v>43184.727374291273</v>
      </c>
    </row>
    <row r="326" spans="1:10" x14ac:dyDescent="0.35">
      <c r="A326">
        <f t="shared" si="22"/>
        <v>2050</v>
      </c>
      <c r="B326">
        <f t="shared" si="23"/>
        <v>1</v>
      </c>
      <c r="C326" s="3">
        <v>501469.23025000002</v>
      </c>
      <c r="D326" s="3">
        <v>1439.3520000000001</v>
      </c>
      <c r="E326" s="3">
        <v>1546.222</v>
      </c>
      <c r="F326" s="3">
        <v>443681.83750000002</v>
      </c>
      <c r="G326" s="3">
        <v>879.07500000000005</v>
      </c>
      <c r="H326" s="3">
        <v>1014.3579999999999</v>
      </c>
      <c r="I326" s="2">
        <f t="shared" si="20"/>
        <v>53592.016636817447</v>
      </c>
      <c r="J326" s="2">
        <f t="shared" si="21"/>
        <v>60022.610022512461</v>
      </c>
    </row>
    <row r="327" spans="1:10" x14ac:dyDescent="0.35">
      <c r="A327">
        <f t="shared" si="22"/>
        <v>2050</v>
      </c>
      <c r="B327">
        <f t="shared" si="23"/>
        <v>2</v>
      </c>
      <c r="C327" s="3">
        <v>501378.21049999999</v>
      </c>
      <c r="D327" s="3">
        <v>1389.933</v>
      </c>
      <c r="E327" s="3">
        <v>1489.0250000000001</v>
      </c>
      <c r="F327" s="3">
        <v>443736.576</v>
      </c>
      <c r="G327" s="3">
        <v>825.67100000000005</v>
      </c>
      <c r="H327" s="3">
        <v>950.33399999999995</v>
      </c>
      <c r="I327" s="2">
        <f t="shared" si="20"/>
        <v>49682.569634866049</v>
      </c>
      <c r="J327" s="2">
        <f t="shared" si="21"/>
        <v>55317.532773887957</v>
      </c>
    </row>
    <row r="328" spans="1:10" x14ac:dyDescent="0.35">
      <c r="A328">
        <f t="shared" si="22"/>
        <v>2050</v>
      </c>
      <c r="B328">
        <f t="shared" si="23"/>
        <v>3</v>
      </c>
      <c r="C328" s="3">
        <v>502010.83400000003</v>
      </c>
      <c r="D328" s="3">
        <v>1071.7380000000001</v>
      </c>
      <c r="E328" s="3">
        <v>1132.171</v>
      </c>
      <c r="F328" s="3">
        <v>444528.92874999996</v>
      </c>
      <c r="G328" s="3">
        <v>676.61300000000006</v>
      </c>
      <c r="H328" s="3">
        <v>756.04200000000003</v>
      </c>
      <c r="I328" s="2">
        <f t="shared" si="20"/>
        <v>30338.020731121997</v>
      </c>
      <c r="J328" s="2">
        <f t="shared" si="21"/>
        <v>35308.488281683734</v>
      </c>
    </row>
    <row r="329" spans="1:10" x14ac:dyDescent="0.35">
      <c r="A329">
        <f t="shared" si="22"/>
        <v>2050</v>
      </c>
      <c r="B329">
        <f t="shared" si="23"/>
        <v>4</v>
      </c>
      <c r="C329" s="3">
        <v>501490.73349999997</v>
      </c>
      <c r="D329" s="3">
        <v>870.01499999999999</v>
      </c>
      <c r="E329" s="3">
        <v>900.83900000000006</v>
      </c>
      <c r="F329" s="3">
        <v>444270.7965</v>
      </c>
      <c r="G329" s="3">
        <v>632.06299999999999</v>
      </c>
      <c r="H329" s="3">
        <v>678.101</v>
      </c>
      <c r="I329" s="2">
        <f t="shared" si="20"/>
        <v>15457.950369404034</v>
      </c>
      <c r="J329" s="2">
        <f t="shared" si="21"/>
        <v>20453.338929267004</v>
      </c>
    </row>
    <row r="330" spans="1:10" x14ac:dyDescent="0.35">
      <c r="A330">
        <f t="shared" si="22"/>
        <v>2050</v>
      </c>
      <c r="B330">
        <f t="shared" si="23"/>
        <v>5</v>
      </c>
      <c r="C330" s="3">
        <v>501666.06049999996</v>
      </c>
      <c r="D330" s="3">
        <v>710.01300000000003</v>
      </c>
      <c r="E330" s="3">
        <v>719.49</v>
      </c>
      <c r="F330" s="3">
        <v>444318.15850000002</v>
      </c>
      <c r="G330" s="3">
        <v>629.94299999999998</v>
      </c>
      <c r="H330" s="3">
        <v>651.32600000000002</v>
      </c>
      <c r="I330" s="2">
        <f t="shared" si="20"/>
        <v>0</v>
      </c>
      <c r="J330" s="2">
        <f t="shared" si="21"/>
        <v>0</v>
      </c>
    </row>
    <row r="331" spans="1:10" x14ac:dyDescent="0.35">
      <c r="A331">
        <f t="shared" si="22"/>
        <v>2050</v>
      </c>
      <c r="B331">
        <f t="shared" si="23"/>
        <v>6</v>
      </c>
      <c r="C331" s="3">
        <v>502032.15400000004</v>
      </c>
      <c r="D331" s="3">
        <v>885.88499999999999</v>
      </c>
      <c r="E331" s="3">
        <v>891.75900000000001</v>
      </c>
      <c r="F331" s="3">
        <v>444890.05050000007</v>
      </c>
      <c r="G331" s="3">
        <v>897.01700000000005</v>
      </c>
      <c r="H331" s="3">
        <v>925.56399999999996</v>
      </c>
      <c r="I331" s="2">
        <f t="shared" si="20"/>
        <v>0</v>
      </c>
      <c r="J331" s="2">
        <f t="shared" si="21"/>
        <v>0</v>
      </c>
    </row>
    <row r="332" spans="1:10" x14ac:dyDescent="0.35">
      <c r="A332">
        <f t="shared" si="22"/>
        <v>2050</v>
      </c>
      <c r="B332">
        <f t="shared" si="23"/>
        <v>7</v>
      </c>
      <c r="C332" s="3">
        <v>502433.88450000004</v>
      </c>
      <c r="D332" s="3">
        <v>1088.116</v>
      </c>
      <c r="E332" s="3">
        <v>1095.098</v>
      </c>
      <c r="F332" s="3">
        <v>444968.44024999999</v>
      </c>
      <c r="G332" s="3">
        <v>1137.1869999999999</v>
      </c>
      <c r="H332" s="3">
        <v>1177.942</v>
      </c>
      <c r="I332" s="2">
        <f t="shared" si="20"/>
        <v>0</v>
      </c>
      <c r="J332" s="2">
        <f t="shared" si="21"/>
        <v>0</v>
      </c>
    </row>
    <row r="333" spans="1:10" x14ac:dyDescent="0.35">
      <c r="A333">
        <f t="shared" si="22"/>
        <v>2050</v>
      </c>
      <c r="B333">
        <f t="shared" si="23"/>
        <v>8</v>
      </c>
      <c r="C333" s="3">
        <v>503019.47875000001</v>
      </c>
      <c r="D333" s="3">
        <v>1078.633</v>
      </c>
      <c r="E333" s="3">
        <v>1085.3320000000001</v>
      </c>
      <c r="F333" s="3">
        <v>445341.99974999996</v>
      </c>
      <c r="G333" s="3">
        <v>1128.171</v>
      </c>
      <c r="H333" s="3">
        <v>1167.3209999999999</v>
      </c>
      <c r="I333" s="2">
        <f t="shared" si="20"/>
        <v>0</v>
      </c>
      <c r="J333" s="2">
        <f t="shared" si="21"/>
        <v>0</v>
      </c>
    </row>
    <row r="334" spans="1:10" x14ac:dyDescent="0.35">
      <c r="A334">
        <f t="shared" si="22"/>
        <v>2050</v>
      </c>
      <c r="B334">
        <f t="shared" si="23"/>
        <v>9</v>
      </c>
      <c r="C334" s="3">
        <v>501805.53775000002</v>
      </c>
      <c r="D334" s="3">
        <v>1013.8150000000001</v>
      </c>
      <c r="E334" s="3">
        <v>1019.8869999999999</v>
      </c>
      <c r="F334" s="3">
        <v>444708.24174999999</v>
      </c>
      <c r="G334" s="3">
        <v>1026.24</v>
      </c>
      <c r="H334" s="3">
        <v>1059.9069999999999</v>
      </c>
      <c r="I334" s="2">
        <f t="shared" si="20"/>
        <v>0</v>
      </c>
      <c r="J334" s="2">
        <f t="shared" si="21"/>
        <v>0</v>
      </c>
    </row>
    <row r="335" spans="1:10" x14ac:dyDescent="0.35">
      <c r="A335">
        <f t="shared" si="22"/>
        <v>2050</v>
      </c>
      <c r="B335">
        <f t="shared" si="23"/>
        <v>10</v>
      </c>
      <c r="C335" s="3">
        <v>501942.78424999997</v>
      </c>
      <c r="D335" s="3">
        <v>716.92499999999995</v>
      </c>
      <c r="E335" s="3">
        <v>725.06600000000003</v>
      </c>
      <c r="F335" s="3">
        <v>444899.45699999999</v>
      </c>
      <c r="G335" s="3">
        <v>673.25900000000001</v>
      </c>
      <c r="H335" s="3">
        <v>693.745</v>
      </c>
      <c r="I335" s="2">
        <f t="shared" si="20"/>
        <v>0</v>
      </c>
      <c r="J335" s="2">
        <f t="shared" si="21"/>
        <v>0</v>
      </c>
    </row>
    <row r="336" spans="1:10" x14ac:dyDescent="0.35">
      <c r="A336">
        <f t="shared" si="22"/>
        <v>2050</v>
      </c>
      <c r="B336">
        <f t="shared" si="23"/>
        <v>11</v>
      </c>
      <c r="C336" s="3">
        <v>501464.93025000003</v>
      </c>
      <c r="D336" s="3">
        <v>773.05200000000002</v>
      </c>
      <c r="E336" s="3">
        <v>804.04100000000005</v>
      </c>
      <c r="F336" s="3">
        <v>444295.45925000001</v>
      </c>
      <c r="G336" s="3">
        <v>607.32600000000002</v>
      </c>
      <c r="H336" s="3">
        <v>653.19799999999998</v>
      </c>
      <c r="I336" s="2">
        <f t="shared" si="20"/>
        <v>15539.896723517268</v>
      </c>
      <c r="J336" s="2">
        <f t="shared" si="21"/>
        <v>20380.721306715979</v>
      </c>
    </row>
    <row r="337" spans="1:10" x14ac:dyDescent="0.35">
      <c r="A337">
        <f t="shared" si="22"/>
        <v>2050</v>
      </c>
      <c r="B337">
        <f t="shared" si="23"/>
        <v>12</v>
      </c>
      <c r="C337" s="3">
        <v>502374.72950000002</v>
      </c>
      <c r="D337" s="3">
        <v>1166.5709999999999</v>
      </c>
      <c r="E337" s="3">
        <v>1241.9000000000001</v>
      </c>
      <c r="F337" s="3">
        <v>445137.18975000002</v>
      </c>
      <c r="G337" s="3">
        <v>771.85400000000004</v>
      </c>
      <c r="H337" s="3">
        <v>871.029</v>
      </c>
      <c r="I337" s="2">
        <f t="shared" si="20"/>
        <v>37843.38599850559</v>
      </c>
      <c r="J337" s="2">
        <f t="shared" si="21"/>
        <v>44146.480793456234</v>
      </c>
    </row>
    <row r="338" spans="1:10" x14ac:dyDescent="0.35">
      <c r="D338" s="1"/>
      <c r="E338" s="1"/>
    </row>
    <row r="339" spans="1:10" x14ac:dyDescent="0.35">
      <c r="D339" s="1"/>
      <c r="E339" s="1"/>
    </row>
    <row r="340" spans="1:10" x14ac:dyDescent="0.35">
      <c r="D340" s="1"/>
      <c r="E340" s="1"/>
    </row>
    <row r="344" spans="1:10" x14ac:dyDescent="0.35">
      <c r="D344" s="1"/>
      <c r="E344" s="1"/>
    </row>
    <row r="345" spans="1:10" x14ac:dyDescent="0.35">
      <c r="D345" s="1"/>
      <c r="E345" s="1"/>
    </row>
    <row r="346" spans="1:10" x14ac:dyDescent="0.35">
      <c r="D346" s="1"/>
      <c r="E346" s="1"/>
    </row>
    <row r="349" spans="1:10" x14ac:dyDescent="0.35">
      <c r="D349" s="1"/>
      <c r="E349" s="1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Tim Jones</cp:lastModifiedBy>
  <dcterms:created xsi:type="dcterms:W3CDTF">2022-12-02T00:11:14Z</dcterms:created>
  <dcterms:modified xsi:type="dcterms:W3CDTF">2022-12-02T00:31:40Z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2022-12-02T00:31:39Z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11e0c450-e7f4-4dda-8b2b-1688398f4097</vt:lpwstr>
  </property>
  <property fmtid="{D5CDD505-2E9C-101B-9397-08002B2CF9AE}" pid="8" name="MSIP_Label_0adee1c6-0c13-46fe-9f7d-d5b32ad2c571_ContentBits">
    <vt:lpwstr>2</vt:lpwstr>
  </property>
</Properties>
</file>