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Projects - LoadForecasting\0382 - 2023BP Hourly Forecast Updates\"/>
    </mc:Choice>
  </mc:AlternateContent>
  <xr:revisionPtr revIDLastSave="0" documentId="8_{217A6FE4-66A8-48F8-8CFF-0D550F6F3A94}" xr6:coauthVersionLast="47" xr6:coauthVersionMax="47" xr10:uidLastSave="{00000000-0000-0000-0000-000000000000}"/>
  <bookViews>
    <workbookView xWindow="-110" yWindow="-110" windowWidth="19420" windowHeight="10420" xr2:uid="{62020F63-0D87-47C6-A3F1-48F354607CE0}"/>
  </bookViews>
  <sheets>
    <sheet name="Yussman_EIA_Data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6" l="1"/>
  <c r="R4" i="6"/>
  <c r="R5" i="6"/>
  <c r="R6" i="6"/>
  <c r="R7" i="6"/>
  <c r="R8" i="6"/>
  <c r="R9" i="6"/>
  <c r="R10" i="6"/>
  <c r="R11" i="6"/>
  <c r="R12" i="6"/>
  <c r="R13" i="6"/>
  <c r="R14" i="6"/>
  <c r="R15" i="6"/>
  <c r="R16" i="6"/>
  <c r="P4" i="6"/>
  <c r="P5" i="6"/>
  <c r="P6" i="6"/>
  <c r="P7" i="6"/>
  <c r="P8" i="6"/>
  <c r="P9" i="6"/>
  <c r="P10" i="6"/>
  <c r="P11" i="6"/>
  <c r="P12" i="6"/>
  <c r="P13" i="6"/>
  <c r="P14" i="6"/>
  <c r="P15" i="6"/>
  <c r="P16" i="6"/>
  <c r="P3" i="6"/>
</calcChain>
</file>

<file path=xl/sharedStrings.xml><?xml version="1.0" encoding="utf-8"?>
<sst xmlns="http://schemas.openxmlformats.org/spreadsheetml/2006/main" count="48" uniqueCount="25">
  <si>
    <t>Space Cooling</t>
  </si>
  <si>
    <t>Lighting</t>
  </si>
  <si>
    <t>Water Heating</t>
  </si>
  <si>
    <t>Refrigeration</t>
  </si>
  <si>
    <t>Space Heating</t>
  </si>
  <si>
    <t>Clothes Dryers</t>
  </si>
  <si>
    <t>Cooking</t>
  </si>
  <si>
    <t>Dishwashers</t>
  </si>
  <si>
    <t>Freezers</t>
  </si>
  <si>
    <t>Clothes Washers</t>
  </si>
  <si>
    <t>Other Uses</t>
  </si>
  <si>
    <t>End use</t>
  </si>
  <si>
    <t>Billion Kilowatthours</t>
  </si>
  <si>
    <t>Share of Total (%)</t>
  </si>
  <si>
    <t>Color TV and Set Top Boxes</t>
  </si>
  <si>
    <t>Furnace Fans &amp; Boiler Pump Circulation</t>
  </si>
  <si>
    <t>Total Consumption</t>
  </si>
  <si>
    <t>                 176</t>
  </si>
  <si>
    <t>Computers &amp; Related Equipment</t>
  </si>
  <si>
    <t xml:space="preserve">                32    </t>
  </si>
  <si>
    <t>End Use</t>
  </si>
  <si>
    <t>Sources:</t>
  </si>
  <si>
    <t>Energy Information Administration, 2001 RECS Survey Data, Table 2</t>
  </si>
  <si>
    <t>Energy Information Administration, Annual Energy Outlook, 2011</t>
  </si>
  <si>
    <t>Energy Information Administration, Annual Energy Outlook,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</si>
</sst>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Segoe UI"/>
      <family val="2"/>
    </font>
    <font>
      <sz val="11"/>
      <color theme="1"/>
      <name val="Segoe UI"/>
      <family val="2"/>
    </font>
    <font>
      <sz val="11"/>
      <color rgb="FF000000"/>
      <name val="Segoe UI"/>
      <family val="2"/>
    </font>
    <font>
      <b/>
      <sz val="11"/>
      <color rgb="FF000000"/>
      <name val="Segoe UI"/>
      <family val="2"/>
    </font>
    <font>
      <b/>
      <sz val="11"/>
      <color theme="1"/>
      <name val="Calibri (Body)"/>
    </font>
    <font>
      <sz val="11"/>
      <color theme="1"/>
      <name val="Calibri (Body)"/>
    </font>
    <font>
      <sz val="11"/>
      <color rgb="FF000000"/>
      <name val="Calibri (Body)"/>
    </font>
    <font>
      <b/>
      <sz val="11"/>
      <color rgb="FF000000"/>
      <name val="Calibri (Body)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3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9" fontId="9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168" fontId="0" fillId="0" borderId="0" xfId="1" applyNumberFormat="1" applyFont="1"/>
    <xf numFmtId="10" fontId="0" fillId="0" borderId="0" xfId="1" applyNumberFormat="1" applyFont="1"/>
    <xf numFmtId="0" fontId="5" fillId="0" borderId="0" xfId="0" applyFont="1" applyAlignment="1">
      <alignment vertical="center"/>
    </xf>
    <xf numFmtId="0" fontId="2" fillId="0" borderId="0" xfId="2" applyAlignment="1">
      <alignment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ia.gov/tools/faqs/faq.php?id=96&amp;t=3" TargetMode="External"/><Relationship Id="rId2" Type="http://schemas.openxmlformats.org/officeDocument/2006/relationships/hyperlink" Target="https://www.eia.gov/outlooks/aeo/data/browser/" TargetMode="External"/><Relationship Id="rId1" Type="http://schemas.openxmlformats.org/officeDocument/2006/relationships/hyperlink" Target="https://www.eia.gov/consumption/residential/data/2001/index.php?view=consumption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58E4D-5A35-456E-BED3-5C4C17256C22}">
  <dimension ref="A1:R22"/>
  <sheetViews>
    <sheetView tabSelected="1" workbookViewId="0">
      <selection activeCell="J5" sqref="J5"/>
    </sheetView>
  </sheetViews>
  <sheetFormatPr defaultRowHeight="14.5"/>
  <cols>
    <col min="1" max="1" width="26.54296875" bestFit="1" customWidth="1"/>
    <col min="2" max="3" width="6.6328125" bestFit="1" customWidth="1"/>
    <col min="10" max="10" width="30.90625" bestFit="1" customWidth="1"/>
    <col min="11" max="11" width="21.36328125" bestFit="1" customWidth="1"/>
    <col min="12" max="12" width="18.54296875" bestFit="1" customWidth="1"/>
    <col min="13" max="13" width="21.36328125" bestFit="1" customWidth="1"/>
    <col min="14" max="14" width="18.54296875" bestFit="1" customWidth="1"/>
    <col min="16" max="16" width="20" bestFit="1" customWidth="1"/>
  </cols>
  <sheetData>
    <row r="1" spans="1:18" ht="16.5" customHeight="1" thickBot="1">
      <c r="A1" s="1"/>
      <c r="B1" s="11">
        <v>2001</v>
      </c>
      <c r="C1" s="12"/>
      <c r="D1" s="11">
        <v>2010</v>
      </c>
      <c r="E1" s="12"/>
      <c r="F1" s="11">
        <v>2021</v>
      </c>
      <c r="G1" s="12"/>
      <c r="J1" s="27"/>
      <c r="K1" s="15">
        <v>2010</v>
      </c>
      <c r="L1" s="16"/>
      <c r="M1" s="15">
        <v>2021</v>
      </c>
      <c r="N1" s="16"/>
    </row>
    <row r="2" spans="1:18" ht="83" thickBot="1">
      <c r="A2" s="2" t="s">
        <v>11</v>
      </c>
      <c r="B2" s="3" t="s">
        <v>12</v>
      </c>
      <c r="C2" s="3" t="s">
        <v>13</v>
      </c>
      <c r="D2" s="3" t="s">
        <v>12</v>
      </c>
      <c r="E2" s="3" t="s">
        <v>13</v>
      </c>
      <c r="F2" s="3" t="s">
        <v>12</v>
      </c>
      <c r="G2" s="3" t="s">
        <v>13</v>
      </c>
      <c r="J2" s="17" t="s">
        <v>20</v>
      </c>
      <c r="K2" s="18" t="s">
        <v>12</v>
      </c>
      <c r="L2" s="18" t="s">
        <v>13</v>
      </c>
      <c r="M2" s="18" t="s">
        <v>12</v>
      </c>
      <c r="N2" s="18" t="s">
        <v>13</v>
      </c>
    </row>
    <row r="3" spans="1:18" ht="17" thickBot="1">
      <c r="A3" s="4" t="s">
        <v>0</v>
      </c>
      <c r="B3" s="5">
        <v>182</v>
      </c>
      <c r="C3" s="6">
        <v>0.16</v>
      </c>
      <c r="D3" s="5">
        <v>325</v>
      </c>
      <c r="E3" s="6">
        <v>0.22</v>
      </c>
      <c r="F3" s="7">
        <v>235</v>
      </c>
      <c r="G3" s="6">
        <v>0.15</v>
      </c>
      <c r="J3" s="19" t="s">
        <v>0</v>
      </c>
      <c r="K3" s="20">
        <v>325</v>
      </c>
      <c r="L3" s="21">
        <v>0.22</v>
      </c>
      <c r="M3" s="20">
        <v>235</v>
      </c>
      <c r="N3" s="21">
        <v>0.15</v>
      </c>
      <c r="P3" s="29">
        <f>K3/K$17</f>
        <v>0.22429261559696342</v>
      </c>
      <c r="Q3" s="28"/>
      <c r="R3" s="29">
        <f>M3/M$17</f>
        <v>0.15470704410796576</v>
      </c>
    </row>
    <row r="4" spans="1:18" ht="17" thickBot="1">
      <c r="A4" s="4" t="s">
        <v>1</v>
      </c>
      <c r="B4" s="5">
        <v>100</v>
      </c>
      <c r="C4" s="6">
        <v>0.09</v>
      </c>
      <c r="D4" s="7">
        <v>208</v>
      </c>
      <c r="E4" s="6">
        <v>0.14000000000000001</v>
      </c>
      <c r="F4" s="7">
        <v>59</v>
      </c>
      <c r="G4" s="6">
        <v>0.04</v>
      </c>
      <c r="J4" s="19" t="s">
        <v>1</v>
      </c>
      <c r="K4" s="22">
        <v>208</v>
      </c>
      <c r="L4" s="21">
        <v>0.14000000000000001</v>
      </c>
      <c r="M4" s="22">
        <v>59</v>
      </c>
      <c r="N4" s="21">
        <v>0.04</v>
      </c>
      <c r="P4" s="29">
        <f t="shared" ref="P4:P16" si="0">K4/K$17</f>
        <v>0.14354727398205658</v>
      </c>
      <c r="Q4" s="28"/>
      <c r="R4" s="29">
        <f t="shared" ref="Q3:R16" si="1">M4/M$17</f>
        <v>3.8841342988808425E-2</v>
      </c>
    </row>
    <row r="5" spans="1:18" ht="50" thickBot="1">
      <c r="A5" s="4" t="s">
        <v>2</v>
      </c>
      <c r="B5" s="5">
        <v>104</v>
      </c>
      <c r="C5" s="6">
        <v>0.09</v>
      </c>
      <c r="D5" s="5">
        <v>128</v>
      </c>
      <c r="E5" s="6">
        <v>0.09</v>
      </c>
      <c r="F5" s="7" t="s">
        <v>17</v>
      </c>
      <c r="G5" s="6">
        <v>0.12</v>
      </c>
      <c r="J5" s="19" t="s">
        <v>2</v>
      </c>
      <c r="K5" s="20">
        <v>128</v>
      </c>
      <c r="L5" s="21">
        <v>0.09</v>
      </c>
      <c r="M5" s="22">
        <v>176</v>
      </c>
      <c r="N5" s="21">
        <v>0.12</v>
      </c>
      <c r="P5" s="29">
        <f t="shared" si="0"/>
        <v>8.8336783988957904E-2</v>
      </c>
      <c r="Q5" s="28"/>
      <c r="R5" s="29">
        <f t="shared" si="1"/>
        <v>0.11586570111915734</v>
      </c>
    </row>
    <row r="6" spans="1:18" ht="17" thickBot="1">
      <c r="A6" s="4" t="s">
        <v>3</v>
      </c>
      <c r="B6" s="5">
        <v>156</v>
      </c>
      <c r="C6" s="6">
        <v>0.14000000000000001</v>
      </c>
      <c r="D6" s="5">
        <v>105</v>
      </c>
      <c r="E6" s="13">
        <v>7.0000000000000007E-2</v>
      </c>
      <c r="F6" s="7">
        <v>87</v>
      </c>
      <c r="G6" s="6">
        <v>0.06</v>
      </c>
      <c r="J6" s="19" t="s">
        <v>3</v>
      </c>
      <c r="K6" s="20">
        <v>105</v>
      </c>
      <c r="L6" s="23">
        <v>7.0000000000000007E-2</v>
      </c>
      <c r="M6" s="20">
        <v>87</v>
      </c>
      <c r="N6" s="21">
        <v>0.06</v>
      </c>
      <c r="P6" s="29">
        <f t="shared" si="0"/>
        <v>7.2463768115942032E-2</v>
      </c>
      <c r="Q6" s="28"/>
      <c r="R6" s="29">
        <f t="shared" si="1"/>
        <v>5.7274522712310733E-2</v>
      </c>
    </row>
    <row r="7" spans="1:18" ht="17" thickBot="1">
      <c r="A7" s="4" t="s">
        <v>14</v>
      </c>
      <c r="B7" s="5">
        <v>33</v>
      </c>
      <c r="C7" s="6">
        <v>0.03</v>
      </c>
      <c r="D7" s="5">
        <v>99</v>
      </c>
      <c r="E7" s="6">
        <v>7.0000000000000007E-2</v>
      </c>
      <c r="F7" s="7">
        <v>56</v>
      </c>
      <c r="G7" s="6">
        <v>0.04</v>
      </c>
      <c r="J7" s="19" t="s">
        <v>14</v>
      </c>
      <c r="K7" s="20">
        <v>99</v>
      </c>
      <c r="L7" s="21">
        <v>7.0000000000000007E-2</v>
      </c>
      <c r="M7" s="20">
        <v>56</v>
      </c>
      <c r="N7" s="21">
        <v>0.04</v>
      </c>
      <c r="P7" s="29">
        <f t="shared" si="0"/>
        <v>6.8322981366459631E-2</v>
      </c>
      <c r="Q7" s="28"/>
      <c r="R7" s="29">
        <f t="shared" si="1"/>
        <v>3.6866359447004608E-2</v>
      </c>
    </row>
    <row r="8" spans="1:18" ht="17" thickBot="1">
      <c r="A8" s="4" t="s">
        <v>4</v>
      </c>
      <c r="B8" s="5">
        <v>115</v>
      </c>
      <c r="C8" s="6">
        <v>0.1</v>
      </c>
      <c r="D8" s="5">
        <v>84</v>
      </c>
      <c r="E8" s="6">
        <v>0.06</v>
      </c>
      <c r="F8" s="7">
        <v>207</v>
      </c>
      <c r="G8" s="6">
        <v>0.14000000000000001</v>
      </c>
      <c r="J8" s="19" t="s">
        <v>4</v>
      </c>
      <c r="K8" s="20">
        <v>84</v>
      </c>
      <c r="L8" s="21">
        <v>0.06</v>
      </c>
      <c r="M8" s="20">
        <v>207</v>
      </c>
      <c r="N8" s="21">
        <v>0.14000000000000001</v>
      </c>
      <c r="P8" s="29">
        <f t="shared" si="0"/>
        <v>5.7971014492753624E-2</v>
      </c>
      <c r="Q8" s="28"/>
      <c r="R8" s="29">
        <f t="shared" si="1"/>
        <v>0.13627386438446346</v>
      </c>
    </row>
    <row r="9" spans="1:18" ht="17" thickBot="1">
      <c r="A9" s="4" t="s">
        <v>5</v>
      </c>
      <c r="B9" s="5">
        <v>65</v>
      </c>
      <c r="C9" s="6">
        <v>0.06</v>
      </c>
      <c r="D9" s="5">
        <v>55</v>
      </c>
      <c r="E9" s="6">
        <v>0.04</v>
      </c>
      <c r="F9" s="7">
        <v>64</v>
      </c>
      <c r="G9" s="6">
        <v>0.04</v>
      </c>
      <c r="J9" s="19" t="s">
        <v>5</v>
      </c>
      <c r="K9" s="20">
        <v>55</v>
      </c>
      <c r="L9" s="21">
        <v>0.04</v>
      </c>
      <c r="M9" s="20">
        <v>64</v>
      </c>
      <c r="N9" s="21">
        <v>0.04</v>
      </c>
      <c r="P9" s="29">
        <f t="shared" si="0"/>
        <v>3.7957211870255352E-2</v>
      </c>
      <c r="Q9" s="28"/>
      <c r="R9" s="29">
        <f t="shared" si="1"/>
        <v>4.2132982225148122E-2</v>
      </c>
    </row>
    <row r="10" spans="1:18" ht="33.5" thickBot="1">
      <c r="A10" s="4" t="s">
        <v>18</v>
      </c>
      <c r="B10" s="5">
        <v>22</v>
      </c>
      <c r="C10" s="6">
        <v>0.02</v>
      </c>
      <c r="D10" s="5">
        <v>52</v>
      </c>
      <c r="E10" s="13">
        <v>0.04</v>
      </c>
      <c r="F10" s="7">
        <v>36</v>
      </c>
      <c r="G10" s="6">
        <v>0.02</v>
      </c>
      <c r="J10" s="19" t="s">
        <v>18</v>
      </c>
      <c r="K10" s="20">
        <v>52</v>
      </c>
      <c r="L10" s="23">
        <v>0.04</v>
      </c>
      <c r="M10" s="20">
        <v>36</v>
      </c>
      <c r="N10" s="21">
        <v>0.02</v>
      </c>
      <c r="P10" s="29">
        <f t="shared" si="0"/>
        <v>3.5886818495514144E-2</v>
      </c>
      <c r="Q10" s="28"/>
      <c r="R10" s="29">
        <f t="shared" si="1"/>
        <v>2.3699802501645821E-2</v>
      </c>
    </row>
    <row r="11" spans="1:18" ht="33.5" thickBot="1">
      <c r="A11" s="4" t="s">
        <v>15</v>
      </c>
      <c r="B11" s="5">
        <v>38</v>
      </c>
      <c r="C11" s="6">
        <v>0.03</v>
      </c>
      <c r="D11" s="5">
        <v>41</v>
      </c>
      <c r="E11" s="6">
        <v>0.03</v>
      </c>
      <c r="F11" s="7">
        <v>24</v>
      </c>
      <c r="G11" s="6">
        <v>0.02</v>
      </c>
      <c r="J11" s="19" t="s">
        <v>15</v>
      </c>
      <c r="K11" s="20">
        <v>41</v>
      </c>
      <c r="L11" s="21">
        <v>0.03</v>
      </c>
      <c r="M11" s="20">
        <v>24</v>
      </c>
      <c r="N11" s="21">
        <v>0.02</v>
      </c>
      <c r="P11" s="29">
        <f t="shared" si="0"/>
        <v>2.8295376121463076E-2</v>
      </c>
      <c r="Q11" s="28"/>
      <c r="R11" s="29">
        <f t="shared" si="1"/>
        <v>1.5799868334430547E-2</v>
      </c>
    </row>
    <row r="12" spans="1:18" ht="33.5" thickBot="1">
      <c r="A12" s="4" t="s">
        <v>6</v>
      </c>
      <c r="B12" s="5">
        <v>80</v>
      </c>
      <c r="C12" s="6">
        <v>7.0000000000000007E-2</v>
      </c>
      <c r="D12" s="14" t="s">
        <v>19</v>
      </c>
      <c r="E12" s="6">
        <v>0.02</v>
      </c>
      <c r="F12" s="7">
        <v>16</v>
      </c>
      <c r="G12" s="6">
        <v>0.01</v>
      </c>
      <c r="J12" s="19" t="s">
        <v>6</v>
      </c>
      <c r="K12" s="20">
        <v>32</v>
      </c>
      <c r="L12" s="21">
        <v>0.02</v>
      </c>
      <c r="M12" s="20">
        <v>16</v>
      </c>
      <c r="N12" s="21">
        <v>0.01</v>
      </c>
      <c r="P12" s="29">
        <f t="shared" si="0"/>
        <v>2.2084195997239476E-2</v>
      </c>
      <c r="Q12" s="28"/>
      <c r="R12" s="29">
        <f t="shared" si="1"/>
        <v>1.053324555628703E-2</v>
      </c>
    </row>
    <row r="13" spans="1:18" ht="17" thickBot="1">
      <c r="A13" s="4" t="s">
        <v>7</v>
      </c>
      <c r="B13" s="5">
        <v>29</v>
      </c>
      <c r="C13" s="6">
        <v>0.03</v>
      </c>
      <c r="D13" s="7">
        <v>26</v>
      </c>
      <c r="E13" s="6">
        <v>0.02</v>
      </c>
      <c r="F13" s="7">
        <v>8</v>
      </c>
      <c r="G13" s="6">
        <v>0.01</v>
      </c>
      <c r="J13" s="19" t="s">
        <v>7</v>
      </c>
      <c r="K13" s="22">
        <v>26</v>
      </c>
      <c r="L13" s="21">
        <v>0.02</v>
      </c>
      <c r="M13" s="22">
        <v>8</v>
      </c>
      <c r="N13" s="21">
        <v>0.01</v>
      </c>
      <c r="P13" s="29">
        <f t="shared" si="0"/>
        <v>1.7943409247757072E-2</v>
      </c>
      <c r="Q13" s="28"/>
      <c r="R13" s="29">
        <f t="shared" si="1"/>
        <v>5.2666227781435152E-3</v>
      </c>
    </row>
    <row r="14" spans="1:18" ht="17" thickBot="1">
      <c r="A14" s="4" t="s">
        <v>8</v>
      </c>
      <c r="B14" s="5">
        <v>39</v>
      </c>
      <c r="C14" s="6">
        <v>0.03</v>
      </c>
      <c r="D14" s="7">
        <v>23</v>
      </c>
      <c r="E14" s="6">
        <v>0.02</v>
      </c>
      <c r="F14" s="7">
        <v>20</v>
      </c>
      <c r="G14" s="6">
        <v>0.01</v>
      </c>
      <c r="J14" s="19" t="s">
        <v>8</v>
      </c>
      <c r="K14" s="22">
        <v>23</v>
      </c>
      <c r="L14" s="21">
        <v>0.02</v>
      </c>
      <c r="M14" s="22">
        <v>20</v>
      </c>
      <c r="N14" s="21">
        <v>0.01</v>
      </c>
      <c r="P14" s="29">
        <f t="shared" si="0"/>
        <v>1.5873015873015872E-2</v>
      </c>
      <c r="Q14" s="28"/>
      <c r="R14" s="29">
        <f t="shared" si="1"/>
        <v>1.3166556945358789E-2</v>
      </c>
    </row>
    <row r="15" spans="1:18" ht="17" thickBot="1">
      <c r="A15" s="4" t="s">
        <v>9</v>
      </c>
      <c r="B15" s="5">
        <v>10</v>
      </c>
      <c r="C15" s="6">
        <v>0.01</v>
      </c>
      <c r="D15" s="5">
        <v>8</v>
      </c>
      <c r="E15" s="6">
        <v>0.01</v>
      </c>
      <c r="F15" s="7">
        <v>11</v>
      </c>
      <c r="G15" s="13">
        <v>0.01</v>
      </c>
      <c r="J15" s="19" t="s">
        <v>9</v>
      </c>
      <c r="K15" s="20">
        <v>8</v>
      </c>
      <c r="L15" s="21">
        <v>0.01</v>
      </c>
      <c r="M15" s="20">
        <v>11</v>
      </c>
      <c r="N15" s="23">
        <v>0.01</v>
      </c>
      <c r="P15" s="29">
        <f t="shared" si="0"/>
        <v>5.521048999309869E-3</v>
      </c>
      <c r="Q15" s="28"/>
      <c r="R15" s="29">
        <f t="shared" si="1"/>
        <v>7.2416063199473336E-3</v>
      </c>
    </row>
    <row r="16" spans="1:18" ht="17" thickBot="1">
      <c r="A16" s="4" t="s">
        <v>10</v>
      </c>
      <c r="B16" s="5">
        <v>166</v>
      </c>
      <c r="C16" s="6">
        <v>0.15</v>
      </c>
      <c r="D16" s="5">
        <v>263</v>
      </c>
      <c r="E16" s="6">
        <v>0.18</v>
      </c>
      <c r="F16" s="7">
        <v>520</v>
      </c>
      <c r="G16" s="6">
        <v>0.34</v>
      </c>
      <c r="J16" s="19" t="s">
        <v>10</v>
      </c>
      <c r="K16" s="20">
        <v>263</v>
      </c>
      <c r="L16" s="21">
        <v>0.18</v>
      </c>
      <c r="M16" s="20">
        <v>520</v>
      </c>
      <c r="N16" s="21">
        <v>0.34</v>
      </c>
      <c r="P16" s="29">
        <f t="shared" si="0"/>
        <v>0.18150448585231194</v>
      </c>
      <c r="Q16" s="28"/>
      <c r="R16" s="29">
        <f t="shared" si="1"/>
        <v>0.34233048057932852</v>
      </c>
    </row>
    <row r="17" spans="1:14" ht="17" thickBot="1">
      <c r="A17" s="8" t="s">
        <v>16</v>
      </c>
      <c r="B17" s="3">
        <v>1139</v>
      </c>
      <c r="C17" s="9">
        <v>1</v>
      </c>
      <c r="D17" s="10">
        <v>1449</v>
      </c>
      <c r="E17" s="9">
        <v>1</v>
      </c>
      <c r="F17" s="10">
        <v>1519</v>
      </c>
      <c r="G17" s="9">
        <v>1</v>
      </c>
      <c r="J17" s="24" t="s">
        <v>16</v>
      </c>
      <c r="K17" s="25">
        <v>1449</v>
      </c>
      <c r="L17" s="26">
        <v>1</v>
      </c>
      <c r="M17" s="25">
        <v>1519</v>
      </c>
      <c r="N17" s="26">
        <v>1</v>
      </c>
    </row>
    <row r="19" spans="1:14" ht="16.5">
      <c r="A19" s="30" t="s">
        <v>21</v>
      </c>
    </row>
    <row r="20" spans="1:14">
      <c r="A20" s="31" t="s">
        <v>22</v>
      </c>
    </row>
    <row r="21" spans="1:14">
      <c r="A21" s="31" t="s">
        <v>23</v>
      </c>
    </row>
    <row r="22" spans="1:14">
      <c r="A22" s="31" t="s">
        <v>24</v>
      </c>
    </row>
  </sheetData>
  <mergeCells count="5">
    <mergeCell ref="M1:N1"/>
    <mergeCell ref="B1:C1"/>
    <mergeCell ref="D1:E1"/>
    <mergeCell ref="F1:G1"/>
    <mergeCell ref="K1:L1"/>
  </mergeCells>
  <hyperlinks>
    <hyperlink ref="A20" r:id="rId1" display="https://www.eia.gov/consumption/residential/data/2001/index.php?view=consumption" xr:uid="{64CDA4F7-EF26-491C-828A-4D9AB6A50ADA}"/>
    <hyperlink ref="A21" r:id="rId2" location="/?id=4-AEO2011&amp;cases=ref2011&amp;sourcekey=0" display="https://www.eia.gov/outlooks/aeo/data/browser/ - /?id=4-AEO2011&amp;cases=ref2011&amp;sourcekey=0" xr:uid="{3CDB5CDE-F724-44AF-AA22-0F89BB4A0348}"/>
    <hyperlink ref="A22" r:id="rId3" display="https://www.eia.gov/tools/faqs/faq.php?id=96&amp;t=3" xr:uid="{7154A160-C569-417C-9F7B-80C739A3D2CF}"/>
  </hyperlinks>
  <pageMargins left="0.7" right="0.7" top="0.75" bottom="0.75" header="0.3" footer="0.3"/>
  <pageSetup orientation="portrait" r:id="rId4"/>
  <headerFooter>
    <oddFooter>&amp;L&amp;1#&amp;"Calibri"&amp;14&amp;K000000Business Use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Yussman_EIA_Data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Jones, Tim</cp:lastModifiedBy>
  <dcterms:created xsi:type="dcterms:W3CDTF">2022-11-18T14:03:06Z</dcterms:created>
  <dcterms:modified xsi:type="dcterms:W3CDTF">2022-11-18T21:46:07Z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2022-11-18T21:45:48Z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ca40cb77-c28b-4454-adc4-170c5b2f8a86</vt:lpwstr>
  </property>
  <property fmtid="{D5CDD505-2E9C-101B-9397-08002B2CF9AE}" pid="8" name="MSIP_Label_0adee1c6-0c13-46fe-9f7d-d5b32ad2c571_ContentBits">
    <vt:lpwstr>2</vt:lpwstr>
  </property>
</Properties>
</file>