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s\0308_2022RFP\Reliability\SERVM\Inputs\NeighboringUnits\"/>
    </mc:Choice>
  </mc:AlternateContent>
  <xr:revisionPtr revIDLastSave="0" documentId="13_ncr:1_{D4D94F65-F124-45C0-A95E-84ECCF11D64A}" xr6:coauthVersionLast="47" xr6:coauthVersionMax="47" xr10:uidLastSave="{00000000-0000-0000-0000-000000000000}"/>
  <bookViews>
    <workbookView xWindow="57405" yWindow="1605" windowWidth="28800" windowHeight="15450" xr2:uid="{F025C624-30C3-4D8C-B1C8-7BE130C1DD98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12" i="1"/>
  <c r="B12" i="1"/>
  <c r="D10" i="1"/>
  <c r="D8" i="1"/>
  <c r="C8" i="1"/>
  <c r="C10" i="1" s="1"/>
  <c r="B8" i="1"/>
  <c r="B10" i="1" s="1"/>
</calcChain>
</file>

<file path=xl/sharedStrings.xml><?xml version="1.0" encoding="utf-8"?>
<sst xmlns="http://schemas.openxmlformats.org/spreadsheetml/2006/main" count="8" uniqueCount="8">
  <si>
    <t>MISO</t>
  </si>
  <si>
    <t>C</t>
  </si>
  <si>
    <t>F</t>
  </si>
  <si>
    <t>R</t>
  </si>
  <si>
    <t>T</t>
  </si>
  <si>
    <t>PJM</t>
  </si>
  <si>
    <t>TVA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</si>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</sst>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002D6-5AD9-483C-A407-7A33D4CE78F1}">
  <dimension ref="A1:D15"/>
  <sheetViews>
    <sheetView tabSelected="1" workbookViewId="0">
      <selection activeCell="R8" sqref="R8"/>
    </sheetView>
  </sheetViews>
  <sheetFormatPr defaultRowHeight="14.5" x14ac:dyDescent="0.35"/>
  <cols>
    <col min="3" max="3" width="9.36328125" bestFit="1" customWidth="1"/>
  </cols>
  <sheetData>
    <row r="1" spans="1:4" x14ac:dyDescent="0.35">
      <c r="B1">
        <v>20809</v>
      </c>
      <c r="C1">
        <v>34677</v>
      </c>
      <c r="D1">
        <v>30442</v>
      </c>
    </row>
    <row r="2" spans="1:4" x14ac:dyDescent="0.35">
      <c r="B2" t="s">
        <v>0</v>
      </c>
      <c r="C2" t="s">
        <v>5</v>
      </c>
      <c r="D2" t="s">
        <v>6</v>
      </c>
    </row>
    <row r="3" spans="1:4" x14ac:dyDescent="0.35">
      <c r="A3" t="s">
        <v>1</v>
      </c>
      <c r="B3">
        <v>1200</v>
      </c>
      <c r="C3">
        <v>2200</v>
      </c>
      <c r="D3">
        <v>1800</v>
      </c>
    </row>
    <row r="4" spans="1:4" x14ac:dyDescent="0.35">
      <c r="A4" t="s">
        <v>2</v>
      </c>
      <c r="B4">
        <v>17763</v>
      </c>
      <c r="C4">
        <v>29448</v>
      </c>
      <c r="D4">
        <v>22444</v>
      </c>
    </row>
    <row r="5" spans="1:4" x14ac:dyDescent="0.35">
      <c r="A5" t="s">
        <v>7</v>
      </c>
      <c r="B5">
        <v>0</v>
      </c>
      <c r="C5">
        <v>0</v>
      </c>
      <c r="D5">
        <v>4614</v>
      </c>
    </row>
    <row r="6" spans="1:4" x14ac:dyDescent="0.35">
      <c r="A6" t="s">
        <v>3</v>
      </c>
      <c r="B6">
        <v>967</v>
      </c>
      <c r="C6">
        <v>764</v>
      </c>
      <c r="D6">
        <v>29</v>
      </c>
    </row>
    <row r="7" spans="1:4" x14ac:dyDescent="0.35">
      <c r="A7" t="s">
        <v>4</v>
      </c>
      <c r="B7">
        <v>3843</v>
      </c>
      <c r="C7">
        <v>7010</v>
      </c>
      <c r="D7">
        <v>6465</v>
      </c>
    </row>
    <row r="8" spans="1:4" x14ac:dyDescent="0.35">
      <c r="B8">
        <f>SUM(B3:B7)</f>
        <v>23773</v>
      </c>
      <c r="C8">
        <f>SUM(C3:C7)</f>
        <v>39422</v>
      </c>
      <c r="D8">
        <f>SUM(D3:D7)</f>
        <v>35352</v>
      </c>
    </row>
    <row r="10" spans="1:4" x14ac:dyDescent="0.35">
      <c r="B10" s="1">
        <f>B8/B1-1</f>
        <v>0.14243836801384013</v>
      </c>
      <c r="C10" s="1">
        <f>C8/C1-1</f>
        <v>0.13683421287885333</v>
      </c>
      <c r="D10" s="1">
        <f>D8/D1-1</f>
        <v>0.16129032258064524</v>
      </c>
    </row>
    <row r="12" spans="1:4" x14ac:dyDescent="0.35">
      <c r="B12">
        <f>B1*1.18-B8</f>
        <v>781.61999999999898</v>
      </c>
      <c r="C12">
        <f>C1*1.148-C8</f>
        <v>387.19599999999627</v>
      </c>
      <c r="D12">
        <f>D1*1.17-D8</f>
        <v>265.13999999999942</v>
      </c>
    </row>
    <row r="15" spans="1:4" x14ac:dyDescent="0.35">
      <c r="C15" s="1"/>
      <c r="D15" s="1"/>
    </row>
  </sheetData>
  <pageMargins left="0.7" right="0.7" top="0.75" bottom="0.75" header="0.3" footer="0.3"/>
  <headerFooter>
    <oddFooter>&amp;L_x000D_&amp;1#&amp;"Calibri"&amp;14&amp;K000000 Business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9B563-A556-408D-9104-617368B8A1A8}">
  <dimension ref="A1"/>
  <sheetViews>
    <sheetView workbookViewId="0"/>
  </sheetViews>
  <sheetFormatPr defaultRowHeight="14.5" x14ac:dyDescent="0.35"/>
  <sheetData/>
  <pageMargins left="0.7" right="0.7" top="0.75" bottom="0.75" header="0.3" footer="0.3"/>
  <headerFooter>
    <oddFooter>&amp;L_x000D_&amp;1#&amp;"Calibri"&amp;14&amp;K000000 Business Use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F47A8-70E3-494C-B21C-F8D553C83562}">
  <dimension ref="A1"/>
  <sheetViews>
    <sheetView workbookViewId="0"/>
  </sheetViews>
  <sheetFormatPr defaultRowHeight="14.5" x14ac:dyDescent="0.35"/>
  <sheetData/>
  <pageMargins left="0.7" right="0.7" top="0.75" bottom="0.75" header="0.3" footer="0.3"/>
  <headerFooter>
    <oddFooter>&amp;L_x000D_&amp;1#&amp;"Calibri"&amp;14&amp;K000000 Business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Chung-Hsiao</dc:creator>
  <cp:lastModifiedBy>Wang, Chung-Hsiao</cp:lastModifiedBy>
  <dcterms:created xsi:type="dcterms:W3CDTF">2022-11-21T13:39:43Z</dcterms:created>
  <dcterms:modified xsi:type="dcterms:W3CDTF">2022-11-21T14:11:13Z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2022-11-21T13:46:39Z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f33117f1-0f26-4ea9-b6e0-ee54c4f49bb5</vt:lpwstr>
  </property>
  <property fmtid="{D5CDD505-2E9C-101B-9397-08002B2CF9AE}" pid="8" name="MSIP_Label_0adee1c6-0c13-46fe-9f7d-d5b32ad2c571_ContentBits">
    <vt:lpwstr>2</vt:lpwstr>
  </property>
</Properties>
</file>