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"/>
    </mc:Choice>
  </mc:AlternateContent>
  <xr:revisionPtr revIDLastSave="0" documentId="13_ncr:1_{C47684B1-0569-4E2A-8AAA-3BD3EA3B8A56}" xr6:coauthVersionLast="47" xr6:coauthVersionMax="47" xr10:uidLastSave="{00000000-0000-0000-0000-000000000000}"/>
  <bookViews>
    <workbookView xWindow="57750" yWindow="0" windowWidth="28800" windowHeight="15450" xr2:uid="{978F58A4-119D-4181-B6D0-E27A3B204696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L2" i="1"/>
  <c r="M2" i="1"/>
  <c r="N2" i="1"/>
  <c r="K3" i="1"/>
  <c r="L3" i="1"/>
  <c r="M3" i="1"/>
  <c r="N3" i="1"/>
  <c r="K4" i="1"/>
  <c r="L4" i="1"/>
  <c r="M4" i="1"/>
  <c r="N4" i="1"/>
  <c r="K5" i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J3" i="1"/>
  <c r="J4" i="1"/>
  <c r="J5" i="1"/>
  <c r="J6" i="1"/>
  <c r="J7" i="1"/>
  <c r="J8" i="1"/>
  <c r="J9" i="1"/>
  <c r="J10" i="1"/>
  <c r="J11" i="1"/>
  <c r="J12" i="1"/>
  <c r="J13" i="1"/>
  <c r="J2" i="1"/>
  <c r="K1" i="1"/>
  <c r="L1" i="1"/>
  <c r="M1" i="1"/>
  <c r="N1" i="1"/>
  <c r="J1" i="1"/>
</calcChain>
</file>

<file path=xl/sharedStrings.xml><?xml version="1.0" encoding="utf-8"?>
<sst xmlns="http://schemas.openxmlformats.org/spreadsheetml/2006/main" count="17" uniqueCount="17">
  <si>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</si>
  <si>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</si>
  <si>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</si>
  <si>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</si>
  <si>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</si>
  <si>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</si>
  <si>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</si>
  <si>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</si>
  <si>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</si>
  <si>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</si>
  <si>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</si>
  <si>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</si>
  <si>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Peak Time Rebates</t>
  </si>
  <si>
    <t>DLC - water heaters</t>
  </si>
  <si>
    <t>DLC - AC</t>
  </si>
  <si>
    <t>BYOD - Smart Thermostats</t>
  </si>
  <si>
    <t>Non-res Demand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</si>
</sst>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3289-ECA4-4100-B6C1-A47B91C87F3D}">
  <dimension ref="B1:N13"/>
  <sheetViews>
    <sheetView tabSelected="1" workbookViewId="0">
      <selection activeCell="J8" sqref="J8:N8"/>
    </sheetView>
  </sheetViews>
  <sheetFormatPr defaultRowHeight="14.5" x14ac:dyDescent="0.35"/>
  <cols>
    <col min="4" max="4" width="16.453125" bestFit="1" customWidth="1"/>
    <col min="5" max="5" width="17.26953125" bestFit="1" customWidth="1"/>
    <col min="6" max="6" width="7.81640625" bestFit="1" customWidth="1"/>
    <col min="7" max="7" width="23.1796875" bestFit="1" customWidth="1"/>
    <col min="8" max="8" width="23.7265625" bestFit="1" customWidth="1"/>
    <col min="10" max="10" width="16.453125" bestFit="1" customWidth="1"/>
    <col min="11" max="11" width="17.26953125" bestFit="1" customWidth="1"/>
    <col min="12" max="12" width="11.81640625" bestFit="1" customWidth="1"/>
    <col min="13" max="13" width="23.1796875" bestFit="1" customWidth="1"/>
    <col min="14" max="14" width="23.7265625" bestFit="1" customWidth="1"/>
  </cols>
  <sheetData>
    <row r="1" spans="2:14" x14ac:dyDescent="0.35">
      <c r="D1" t="s">
        <v>12</v>
      </c>
      <c r="E1" t="s">
        <v>13</v>
      </c>
      <c r="F1" t="s">
        <v>14</v>
      </c>
      <c r="G1" t="s">
        <v>15</v>
      </c>
      <c r="H1" t="s">
        <v>16</v>
      </c>
      <c r="I1" s="2">
        <v>0.94</v>
      </c>
      <c r="J1" s="1" t="str">
        <f>D1</f>
        <v>Peak Time Rebates</v>
      </c>
      <c r="K1" s="1" t="str">
        <f t="shared" ref="K1:N1" si="0">E1</f>
        <v>DLC - water heaters</v>
      </c>
      <c r="L1" s="1" t="str">
        <f t="shared" si="0"/>
        <v>DLC - AC</v>
      </c>
      <c r="M1" s="1" t="str">
        <f t="shared" si="0"/>
        <v>BYOD - Smart Thermostats</v>
      </c>
      <c r="N1" s="1" t="str">
        <f t="shared" si="0"/>
        <v>Non-res Demand Response</v>
      </c>
    </row>
    <row r="2" spans="2:14" x14ac:dyDescent="0.35">
      <c r="B2">
        <v>2028</v>
      </c>
      <c r="C2" t="s">
        <v>0</v>
      </c>
      <c r="D2" s="2">
        <v>30.801151456313349</v>
      </c>
      <c r="E2" s="2">
        <v>1.92</v>
      </c>
      <c r="F2" s="2"/>
      <c r="G2" s="2">
        <v>4.2462153518123671</v>
      </c>
      <c r="H2" s="2">
        <v>67.128993754080483</v>
      </c>
      <c r="J2" s="1">
        <f>D2/$I$1</f>
        <v>32.767182400333354</v>
      </c>
      <c r="K2" s="1">
        <f t="shared" ref="K2:N13" si="1">E2/$I$1</f>
        <v>2.0425531914893615</v>
      </c>
      <c r="L2" s="1">
        <f t="shared" si="1"/>
        <v>0</v>
      </c>
      <c r="M2" s="1">
        <f t="shared" si="1"/>
        <v>4.5172503742684755</v>
      </c>
      <c r="N2" s="1">
        <f t="shared" si="1"/>
        <v>71.413823142638819</v>
      </c>
    </row>
    <row r="3" spans="2:14" x14ac:dyDescent="0.35">
      <c r="B3">
        <v>2028</v>
      </c>
      <c r="C3" t="s">
        <v>1</v>
      </c>
      <c r="D3" s="2">
        <v>30.801151456313349</v>
      </c>
      <c r="E3" s="2">
        <v>1.92</v>
      </c>
      <c r="F3" s="2"/>
      <c r="G3" s="2">
        <v>4.2462153518123671</v>
      </c>
      <c r="H3" s="2">
        <v>67.128993754080483</v>
      </c>
      <c r="J3" s="1">
        <f t="shared" ref="J3:J13" si="2">D3/$I$1</f>
        <v>32.767182400333354</v>
      </c>
      <c r="K3" s="1">
        <f t="shared" si="1"/>
        <v>2.0425531914893615</v>
      </c>
      <c r="L3" s="1">
        <f t="shared" si="1"/>
        <v>0</v>
      </c>
      <c r="M3" s="1">
        <f t="shared" si="1"/>
        <v>4.5172503742684755</v>
      </c>
      <c r="N3" s="1">
        <f t="shared" si="1"/>
        <v>71.413823142638819</v>
      </c>
    </row>
    <row r="4" spans="2:14" x14ac:dyDescent="0.35">
      <c r="B4">
        <v>2028</v>
      </c>
      <c r="C4" t="s">
        <v>2</v>
      </c>
      <c r="D4" s="2">
        <v>30.801151456313349</v>
      </c>
      <c r="E4" s="2">
        <v>1.92</v>
      </c>
      <c r="F4" s="2"/>
      <c r="G4" s="2">
        <v>4.2462153518123671</v>
      </c>
      <c r="H4" s="2">
        <v>67.128993754080483</v>
      </c>
      <c r="J4" s="1">
        <f t="shared" si="2"/>
        <v>32.767182400333354</v>
      </c>
      <c r="K4" s="1">
        <f t="shared" si="1"/>
        <v>2.0425531914893615</v>
      </c>
      <c r="L4" s="1">
        <f t="shared" si="1"/>
        <v>0</v>
      </c>
      <c r="M4" s="1">
        <f t="shared" si="1"/>
        <v>4.5172503742684755</v>
      </c>
      <c r="N4" s="1">
        <f t="shared" si="1"/>
        <v>71.413823142638819</v>
      </c>
    </row>
    <row r="5" spans="2:14" x14ac:dyDescent="0.35">
      <c r="B5">
        <v>2028</v>
      </c>
      <c r="C5" t="s">
        <v>3</v>
      </c>
      <c r="D5" s="2">
        <v>30.801151456313349</v>
      </c>
      <c r="E5" s="2">
        <v>1.92</v>
      </c>
      <c r="F5" s="2"/>
      <c r="G5" s="2">
        <v>4.2462153518123671</v>
      </c>
      <c r="H5" s="2">
        <v>67.128993754080483</v>
      </c>
      <c r="J5" s="1">
        <f t="shared" si="2"/>
        <v>32.767182400333354</v>
      </c>
      <c r="K5" s="1">
        <f t="shared" si="1"/>
        <v>2.0425531914893615</v>
      </c>
      <c r="L5" s="1">
        <f t="shared" si="1"/>
        <v>0</v>
      </c>
      <c r="M5" s="1">
        <f t="shared" si="1"/>
        <v>4.5172503742684755</v>
      </c>
      <c r="N5" s="1">
        <f t="shared" si="1"/>
        <v>71.413823142638819</v>
      </c>
    </row>
    <row r="6" spans="2:14" x14ac:dyDescent="0.35">
      <c r="B6">
        <v>2028</v>
      </c>
      <c r="C6" t="s">
        <v>4</v>
      </c>
      <c r="D6" s="2">
        <v>30.801151456313349</v>
      </c>
      <c r="E6" s="2">
        <v>1.92</v>
      </c>
      <c r="F6" s="2"/>
      <c r="G6" s="2">
        <v>4.2462153518123671</v>
      </c>
      <c r="H6" s="2">
        <v>67.128993754080483</v>
      </c>
      <c r="J6" s="1">
        <f t="shared" si="2"/>
        <v>32.767182400333354</v>
      </c>
      <c r="K6" s="1">
        <f t="shared" si="1"/>
        <v>2.0425531914893615</v>
      </c>
      <c r="L6" s="1">
        <f t="shared" si="1"/>
        <v>0</v>
      </c>
      <c r="M6" s="1">
        <f t="shared" si="1"/>
        <v>4.5172503742684755</v>
      </c>
      <c r="N6" s="1">
        <f t="shared" si="1"/>
        <v>71.413823142638819</v>
      </c>
    </row>
    <row r="7" spans="2:14" x14ac:dyDescent="0.35">
      <c r="B7">
        <v>2028</v>
      </c>
      <c r="C7" t="s">
        <v>5</v>
      </c>
      <c r="D7" s="2">
        <v>30.801151456313349</v>
      </c>
      <c r="E7" s="2">
        <v>1.92</v>
      </c>
      <c r="F7" s="2">
        <v>78.951999999999998</v>
      </c>
      <c r="G7" s="2">
        <v>16.673705756929639</v>
      </c>
      <c r="H7" s="2">
        <v>67.128993754080483</v>
      </c>
      <c r="J7" s="1">
        <f t="shared" si="2"/>
        <v>32.767182400333354</v>
      </c>
      <c r="K7" s="1">
        <f t="shared" si="1"/>
        <v>2.0425531914893615</v>
      </c>
      <c r="L7" s="1">
        <f t="shared" si="1"/>
        <v>83.991489361702136</v>
      </c>
      <c r="M7" s="1">
        <f t="shared" si="1"/>
        <v>17.737984847797488</v>
      </c>
      <c r="N7" s="1">
        <f t="shared" si="1"/>
        <v>71.413823142638819</v>
      </c>
    </row>
    <row r="8" spans="2:14" x14ac:dyDescent="0.35">
      <c r="B8">
        <v>2028</v>
      </c>
      <c r="C8" t="s">
        <v>6</v>
      </c>
      <c r="D8" s="2">
        <v>30.801151456313349</v>
      </c>
      <c r="E8" s="2">
        <v>1.92</v>
      </c>
      <c r="F8" s="2">
        <v>78.951999999999998</v>
      </c>
      <c r="G8" s="2">
        <v>16.673705756929639</v>
      </c>
      <c r="H8" s="2">
        <v>67.128993754080483</v>
      </c>
      <c r="J8" s="1">
        <f t="shared" si="2"/>
        <v>32.767182400333354</v>
      </c>
      <c r="K8" s="1">
        <f t="shared" si="1"/>
        <v>2.0425531914893615</v>
      </c>
      <c r="L8" s="1">
        <f t="shared" si="1"/>
        <v>83.991489361702136</v>
      </c>
      <c r="M8" s="1">
        <f t="shared" si="1"/>
        <v>17.737984847797488</v>
      </c>
      <c r="N8" s="1">
        <f t="shared" si="1"/>
        <v>71.413823142638819</v>
      </c>
    </row>
    <row r="9" spans="2:14" x14ac:dyDescent="0.35">
      <c r="B9">
        <v>2028</v>
      </c>
      <c r="C9" t="s">
        <v>7</v>
      </c>
      <c r="D9" s="2">
        <v>30.801151456313349</v>
      </c>
      <c r="E9" s="2">
        <v>1.92</v>
      </c>
      <c r="F9" s="2">
        <v>78.951999999999998</v>
      </c>
      <c r="G9" s="2">
        <v>16.673705756929639</v>
      </c>
      <c r="H9" s="2">
        <v>67.128993754080483</v>
      </c>
      <c r="J9" s="1">
        <f t="shared" si="2"/>
        <v>32.767182400333354</v>
      </c>
      <c r="K9" s="1">
        <f t="shared" si="1"/>
        <v>2.0425531914893615</v>
      </c>
      <c r="L9" s="1">
        <f t="shared" si="1"/>
        <v>83.991489361702136</v>
      </c>
      <c r="M9" s="1">
        <f t="shared" si="1"/>
        <v>17.737984847797488</v>
      </c>
      <c r="N9" s="1">
        <f t="shared" si="1"/>
        <v>71.413823142638819</v>
      </c>
    </row>
    <row r="10" spans="2:14" x14ac:dyDescent="0.35">
      <c r="B10">
        <v>2028</v>
      </c>
      <c r="C10" t="s">
        <v>8</v>
      </c>
      <c r="D10" s="2">
        <v>30.801151456313349</v>
      </c>
      <c r="E10" s="2">
        <v>1.92</v>
      </c>
      <c r="F10" s="2">
        <v>78.951999999999998</v>
      </c>
      <c r="G10" s="2">
        <v>16.673705756929639</v>
      </c>
      <c r="H10" s="2">
        <v>67.128993754080483</v>
      </c>
      <c r="J10" s="1">
        <f t="shared" si="2"/>
        <v>32.767182400333354</v>
      </c>
      <c r="K10" s="1">
        <f t="shared" si="1"/>
        <v>2.0425531914893615</v>
      </c>
      <c r="L10" s="1">
        <f t="shared" si="1"/>
        <v>83.991489361702136</v>
      </c>
      <c r="M10" s="1">
        <f t="shared" si="1"/>
        <v>17.737984847797488</v>
      </c>
      <c r="N10" s="1">
        <f t="shared" si="1"/>
        <v>71.413823142638819</v>
      </c>
    </row>
    <row r="11" spans="2:14" x14ac:dyDescent="0.35">
      <c r="B11">
        <v>2028</v>
      </c>
      <c r="C11" t="s">
        <v>9</v>
      </c>
      <c r="D11" s="2">
        <v>30.801151456313349</v>
      </c>
      <c r="E11" s="2">
        <v>1.92</v>
      </c>
      <c r="F11" s="2"/>
      <c r="G11" s="2">
        <v>4.2462153518123671</v>
      </c>
      <c r="H11" s="2">
        <v>67.128993754080483</v>
      </c>
      <c r="J11" s="1">
        <f t="shared" si="2"/>
        <v>32.767182400333354</v>
      </c>
      <c r="K11" s="1">
        <f t="shared" si="1"/>
        <v>2.0425531914893615</v>
      </c>
      <c r="L11" s="1">
        <f t="shared" si="1"/>
        <v>0</v>
      </c>
      <c r="M11" s="1">
        <f t="shared" si="1"/>
        <v>4.5172503742684755</v>
      </c>
      <c r="N11" s="1">
        <f t="shared" si="1"/>
        <v>71.413823142638819</v>
      </c>
    </row>
    <row r="12" spans="2:14" x14ac:dyDescent="0.35">
      <c r="B12">
        <v>2028</v>
      </c>
      <c r="C12" t="s">
        <v>10</v>
      </c>
      <c r="D12" s="2">
        <v>30.801151456313349</v>
      </c>
      <c r="E12" s="2">
        <v>1.92</v>
      </c>
      <c r="F12" s="2"/>
      <c r="G12" s="2">
        <v>4.2462153518123671</v>
      </c>
      <c r="H12" s="2">
        <v>67.128993754080483</v>
      </c>
      <c r="J12" s="1">
        <f t="shared" si="2"/>
        <v>32.767182400333354</v>
      </c>
      <c r="K12" s="1">
        <f t="shared" si="1"/>
        <v>2.0425531914893615</v>
      </c>
      <c r="L12" s="1">
        <f t="shared" si="1"/>
        <v>0</v>
      </c>
      <c r="M12" s="1">
        <f t="shared" si="1"/>
        <v>4.5172503742684755</v>
      </c>
      <c r="N12" s="1">
        <f t="shared" si="1"/>
        <v>71.413823142638819</v>
      </c>
    </row>
    <row r="13" spans="2:14" x14ac:dyDescent="0.35">
      <c r="B13">
        <v>2028</v>
      </c>
      <c r="C13" t="s">
        <v>11</v>
      </c>
      <c r="D13" s="2">
        <v>30.801151456313349</v>
      </c>
      <c r="E13" s="2">
        <v>1.92</v>
      </c>
      <c r="F13" s="2"/>
      <c r="G13" s="2">
        <v>4.2462153518123671</v>
      </c>
      <c r="H13" s="2">
        <v>67.128993754080483</v>
      </c>
      <c r="J13" s="1">
        <f t="shared" si="2"/>
        <v>32.767182400333354</v>
      </c>
      <c r="K13" s="1">
        <f t="shared" si="1"/>
        <v>2.0425531914893615</v>
      </c>
      <c r="L13" s="1">
        <f t="shared" si="1"/>
        <v>0</v>
      </c>
      <c r="M13" s="1">
        <f t="shared" si="1"/>
        <v>4.5172503742684755</v>
      </c>
      <c r="N13" s="1">
        <f t="shared" si="1"/>
        <v>71.413823142638819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4625-7F60-4258-A180-8E4287ABF1AC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5911C-4233-485A-8571-4BA9E4AD4C9F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Chung-Hsiao</dc:creator>
  <cp:lastModifiedBy>Wang, Chung-Hsiao</cp:lastModifiedBy>
  <dcterms:created xsi:type="dcterms:W3CDTF">2022-12-05T20:58:45Z</dcterms:created>
  <dcterms:modified xsi:type="dcterms:W3CDTF">2022-12-07T18:40:42Z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2022-12-05T21:05:03Z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e33632e3-3d35-4618-807a-414d25e23b9a</vt:lpwstr>
  </property>
  <property fmtid="{D5CDD505-2E9C-101B-9397-08002B2CF9AE}" pid="8" name="MSIP_Label_0adee1c6-0c13-46fe-9f7d-d5b32ad2c571_ContentBits">
    <vt:lpwstr>2</vt:lpwstr>
  </property>
</Properties>
</file>