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I:\Projects\0308_2022RFP\Reliability\"/>
    </mc:Choice>
  </mc:AlternateContent>
  <xr:revisionPtr revIDLastSave="0" documentId="13_ncr:1_{DF7A441A-1174-45A3-BCB4-F54B0BB84D31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1" l="1"/>
  <c r="G14" i="1" s="1"/>
  <c r="E14" i="1"/>
  <c r="F14" i="1"/>
  <c r="D15" i="1"/>
  <c r="E15" i="1"/>
  <c r="F15" i="1"/>
  <c r="E13" i="1"/>
  <c r="F13" i="1"/>
  <c r="D13" i="1"/>
  <c r="G13" i="1" s="1"/>
  <c r="N18" i="1"/>
  <c r="L8" i="1"/>
  <c r="L7" i="1"/>
  <c r="L6" i="1"/>
  <c r="L15" i="1"/>
  <c r="L14" i="1"/>
  <c r="L13" i="1"/>
  <c r="C15" i="1"/>
  <c r="C14" i="1"/>
  <c r="C13" i="1"/>
  <c r="G9" i="1"/>
  <c r="F9" i="1"/>
  <c r="E9" i="1"/>
  <c r="D9" i="1"/>
  <c r="N6" i="1"/>
  <c r="N13" i="1" s="1"/>
  <c r="O6" i="1"/>
  <c r="P6" i="1"/>
  <c r="N7" i="1"/>
  <c r="O7" i="1"/>
  <c r="P7" i="1"/>
  <c r="N8" i="1"/>
  <c r="O8" i="1"/>
  <c r="P8" i="1"/>
  <c r="M7" i="1"/>
  <c r="M8" i="1"/>
  <c r="M6" i="1"/>
  <c r="E16" i="1" l="1"/>
  <c r="N9" i="1"/>
  <c r="G15" i="1"/>
  <c r="P9" i="1"/>
  <c r="O13" i="1"/>
  <c r="O15" i="1"/>
  <c r="N14" i="1"/>
  <c r="N16" i="1" s="1"/>
  <c r="M15" i="1"/>
  <c r="O14" i="1"/>
  <c r="M13" i="1"/>
  <c r="M14" i="1"/>
  <c r="O9" i="1"/>
  <c r="N15" i="1"/>
  <c r="M9" i="1"/>
  <c r="P15" i="1" l="1"/>
  <c r="P13" i="1"/>
  <c r="P14" i="1"/>
</calcChain>
</file>

<file path=xl/sharedStrings.xml><?xml version="1.0" encoding="utf-8"?>
<sst xmlns="http://schemas.openxmlformats.org/spreadsheetml/2006/main" count="64" uniqueCount="23">
  <si>
    <t>Customer Class Mix</t>
  </si>
  <si>
    <t>2003 DOE Study</t>
  </si>
  <si>
    <t>$/kWh</t>
  </si>
  <si>
    <t>2009 DOE Study</t>
  </si>
  <si>
    <t>Christian</t>
  </si>
  <si>
    <t>Associates Study</t>
  </si>
  <si>
    <t>Billinton and</t>
  </si>
  <si>
    <t>Wacker Study</t>
  </si>
  <si>
    <t>Residential</t>
  </si>
  <si>
    <t>Commercial</t>
  </si>
  <si>
    <t>Industrial</t>
  </si>
  <si>
    <t>System Cost of Unserved Energy</t>
  </si>
  <si>
    <t>Min</t>
  </si>
  <si>
    <t>Mean</t>
  </si>
  <si>
    <t>Max</t>
  </si>
  <si>
    <t>Range</t>
  </si>
  <si>
    <r>
      <t>Average System Cost of Unserved Energy</t>
    </r>
    <r>
      <rPr>
        <sz val="11"/>
        <color theme="1"/>
        <rFont val="Calibri"/>
        <family val="2"/>
        <scheme val="minor"/>
      </rPr>
      <t>  </t>
    </r>
  </si>
  <si>
    <t>  </t>
  </si>
  <si>
    <t>2014 IRP</t>
  </si>
  <si>
    <t>2018 IRP</t>
  </si>
  <si>
    <t>Escalation</t>
  </si>
  <si>
    <t>Base Year $</t>
  </si>
  <si>
    <t>2014 IRP figure: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</si>
</sst>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9" fontId="2" fillId="0" borderId="7" xfId="0" applyNumberFormat="1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9" fontId="4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8"/>
  <sheetViews>
    <sheetView tabSelected="1" topLeftCell="C1" workbookViewId="0">
      <selection activeCell="M13" sqref="M13:P15"/>
    </sheetView>
  </sheetViews>
  <sheetFormatPr defaultRowHeight="14.5" x14ac:dyDescent="0.35"/>
  <cols>
    <col min="2" max="3" width="14.54296875" customWidth="1"/>
    <col min="4" max="7" width="14.54296875" style="8" customWidth="1"/>
    <col min="11" max="16" width="14.54296875" customWidth="1"/>
  </cols>
  <sheetData>
    <row r="1" spans="2:16" x14ac:dyDescent="0.35">
      <c r="B1" t="s">
        <v>18</v>
      </c>
      <c r="H1" t="s">
        <v>20</v>
      </c>
      <c r="I1" s="17">
        <v>0.02</v>
      </c>
      <c r="K1" t="s">
        <v>19</v>
      </c>
    </row>
    <row r="2" spans="2:16" ht="15" thickBot="1" x14ac:dyDescent="0.4">
      <c r="B2" t="s">
        <v>21</v>
      </c>
      <c r="C2" s="10">
        <v>2018</v>
      </c>
      <c r="K2" t="s">
        <v>21</v>
      </c>
      <c r="L2" s="10">
        <v>2028</v>
      </c>
    </row>
    <row r="3" spans="2:16" ht="30" customHeight="1" x14ac:dyDescent="0.35">
      <c r="B3" s="25"/>
      <c r="C3" s="1"/>
      <c r="D3" s="5"/>
      <c r="E3" s="5"/>
      <c r="F3" s="5" t="s">
        <v>4</v>
      </c>
      <c r="G3" s="5" t="s">
        <v>6</v>
      </c>
      <c r="K3" s="25"/>
      <c r="L3" s="1"/>
      <c r="M3" s="1"/>
      <c r="N3" s="1"/>
      <c r="O3" s="1" t="s">
        <v>4</v>
      </c>
      <c r="P3" s="1" t="s">
        <v>6</v>
      </c>
    </row>
    <row r="4" spans="2:16" ht="29" x14ac:dyDescent="0.35">
      <c r="B4" s="26"/>
      <c r="C4" s="2"/>
      <c r="D4" s="6" t="s">
        <v>1</v>
      </c>
      <c r="E4" s="6" t="s">
        <v>3</v>
      </c>
      <c r="F4" s="6" t="s">
        <v>5</v>
      </c>
      <c r="G4" s="6" t="s">
        <v>7</v>
      </c>
      <c r="K4" s="26"/>
      <c r="L4" s="2"/>
      <c r="M4" s="2" t="s">
        <v>1</v>
      </c>
      <c r="N4" s="2" t="s">
        <v>3</v>
      </c>
      <c r="O4" s="2" t="s">
        <v>5</v>
      </c>
      <c r="P4" s="2" t="s">
        <v>7</v>
      </c>
    </row>
    <row r="5" spans="2:16" ht="45.75" customHeight="1" thickBot="1" x14ac:dyDescent="0.4">
      <c r="B5" s="27"/>
      <c r="C5" s="3" t="s">
        <v>0</v>
      </c>
      <c r="D5" s="7" t="s">
        <v>2</v>
      </c>
      <c r="E5" s="7" t="s">
        <v>2</v>
      </c>
      <c r="F5" s="7" t="s">
        <v>2</v>
      </c>
      <c r="G5" s="7" t="s">
        <v>2</v>
      </c>
      <c r="K5" s="27"/>
      <c r="L5" s="3" t="s">
        <v>0</v>
      </c>
      <c r="M5" s="3" t="s">
        <v>2</v>
      </c>
      <c r="N5" s="3" t="s">
        <v>2</v>
      </c>
      <c r="O5" s="3" t="s">
        <v>2</v>
      </c>
      <c r="P5" s="3" t="s">
        <v>2</v>
      </c>
    </row>
    <row r="6" spans="2:16" ht="15" thickBot="1" x14ac:dyDescent="0.4">
      <c r="B6" s="4" t="s">
        <v>8</v>
      </c>
      <c r="C6" s="12">
        <v>0.34</v>
      </c>
      <c r="D6" s="9">
        <v>1.5</v>
      </c>
      <c r="E6" s="9">
        <v>1.3</v>
      </c>
      <c r="F6" s="9">
        <v>3.3</v>
      </c>
      <c r="G6" s="9">
        <v>2.8</v>
      </c>
      <c r="I6" s="19"/>
      <c r="K6" s="4" t="s">
        <v>8</v>
      </c>
      <c r="L6" s="11">
        <f>$C$6</f>
        <v>0.34</v>
      </c>
      <c r="M6" s="13">
        <f>D6*(1+$I$1)^($L$2-$C$2)</f>
        <v>1.8284916299921357</v>
      </c>
      <c r="N6" s="13">
        <f t="shared" ref="N6:P8" si="0">E6*(1+$I$1)^($L$2-$C$2)</f>
        <v>1.5846927459931843</v>
      </c>
      <c r="O6" s="13">
        <f t="shared" si="0"/>
        <v>4.0226815859826983</v>
      </c>
      <c r="P6" s="13">
        <f t="shared" si="0"/>
        <v>3.4131843759853195</v>
      </c>
    </row>
    <row r="7" spans="2:16" ht="15" thickBot="1" x14ac:dyDescent="0.4">
      <c r="B7" s="4" t="s">
        <v>9</v>
      </c>
      <c r="C7" s="12">
        <v>0.36</v>
      </c>
      <c r="D7" s="9">
        <v>34.5</v>
      </c>
      <c r="E7" s="9">
        <v>31.4</v>
      </c>
      <c r="F7" s="9">
        <v>23.3</v>
      </c>
      <c r="G7" s="9">
        <v>24.2</v>
      </c>
      <c r="I7" s="19"/>
      <c r="K7" s="4" t="s">
        <v>9</v>
      </c>
      <c r="L7" s="11">
        <f>$C$7</f>
        <v>0.36</v>
      </c>
      <c r="M7" s="13">
        <f t="shared" ref="M7:M8" si="1">D7*(1+$I$1)^($L$2-$C$2)</f>
        <v>42.055307489819121</v>
      </c>
      <c r="N7" s="13">
        <f t="shared" si="0"/>
        <v>38.276424787835374</v>
      </c>
      <c r="O7" s="13">
        <f t="shared" si="0"/>
        <v>28.402569985877843</v>
      </c>
      <c r="P7" s="13">
        <f t="shared" si="0"/>
        <v>29.499664963873123</v>
      </c>
    </row>
    <row r="8" spans="2:16" ht="15" thickBot="1" x14ac:dyDescent="0.4">
      <c r="B8" s="4" t="s">
        <v>10</v>
      </c>
      <c r="C8" s="12">
        <v>0.3</v>
      </c>
      <c r="D8" s="9">
        <v>19.899999999999999</v>
      </c>
      <c r="E8" s="9">
        <v>28</v>
      </c>
      <c r="F8" s="9">
        <v>12.1</v>
      </c>
      <c r="G8" s="9">
        <v>24.2</v>
      </c>
      <c r="I8" s="19"/>
      <c r="K8" s="4" t="s">
        <v>10</v>
      </c>
      <c r="L8" s="11">
        <f>$C$8</f>
        <v>0.3</v>
      </c>
      <c r="M8" s="13">
        <f t="shared" si="1"/>
        <v>24.257988957895666</v>
      </c>
      <c r="N8" s="13">
        <f t="shared" si="0"/>
        <v>34.131843759853197</v>
      </c>
      <c r="O8" s="13">
        <f t="shared" si="0"/>
        <v>14.749832481936561</v>
      </c>
      <c r="P8" s="13">
        <f t="shared" si="0"/>
        <v>29.499664963873123</v>
      </c>
    </row>
    <row r="9" spans="2:16" ht="30" customHeight="1" thickBot="1" x14ac:dyDescent="0.4">
      <c r="B9" s="20" t="s">
        <v>11</v>
      </c>
      <c r="C9" s="22"/>
      <c r="D9" s="14">
        <f>SUMPRODUCT($C$6:$C$8,D6:D8)</f>
        <v>18.899999999999999</v>
      </c>
      <c r="E9" s="14">
        <f>SUMPRODUCT($C$6:$C$8,E6:E8)</f>
        <v>20.146000000000001</v>
      </c>
      <c r="F9" s="14">
        <f>SUMPRODUCT($C$6:$C$8,F6:F8)</f>
        <v>13.14</v>
      </c>
      <c r="G9" s="14">
        <f>SUMPRODUCT($C$6:$C$8,G6:G8)</f>
        <v>16.923999999999999</v>
      </c>
      <c r="K9" s="20" t="s">
        <v>11</v>
      </c>
      <c r="L9" s="22"/>
      <c r="M9" s="14">
        <f>SUMPRODUCT($L$6:$L$8,M6:M8)</f>
        <v>23.038994537900908</v>
      </c>
      <c r="N9" s="14">
        <f t="shared" ref="N9:O9" si="2">SUMPRODUCT($L$6:$L$8,N6:N8)</f>
        <v>24.557861585214376</v>
      </c>
      <c r="O9" s="14">
        <f t="shared" si="2"/>
        <v>16.01758667873111</v>
      </c>
      <c r="P9" s="14">
        <f>SUMPRODUCT($L$6:$L$8,P6:P8)</f>
        <v>20.630261563991269</v>
      </c>
    </row>
    <row r="10" spans="2:16" ht="15" thickBot="1" x14ac:dyDescent="0.4">
      <c r="B10" s="23"/>
      <c r="C10" s="28"/>
      <c r="D10" s="28"/>
      <c r="E10" s="28"/>
      <c r="F10" s="28"/>
      <c r="G10" s="24"/>
      <c r="K10" s="23"/>
      <c r="L10" s="28"/>
      <c r="M10" s="28"/>
      <c r="N10" s="28"/>
      <c r="O10" s="28"/>
      <c r="P10" s="24"/>
    </row>
    <row r="11" spans="2:16" ht="29.25" customHeight="1" x14ac:dyDescent="0.35">
      <c r="B11" s="25"/>
      <c r="C11" s="29" t="s">
        <v>0</v>
      </c>
      <c r="D11" s="6" t="s">
        <v>12</v>
      </c>
      <c r="E11" s="6" t="s">
        <v>13</v>
      </c>
      <c r="F11" s="6" t="s">
        <v>14</v>
      </c>
      <c r="G11" s="6" t="s">
        <v>15</v>
      </c>
      <c r="K11" s="25"/>
      <c r="L11" s="29" t="s">
        <v>0</v>
      </c>
      <c r="M11" s="2" t="s">
        <v>12</v>
      </c>
      <c r="N11" s="2" t="s">
        <v>13</v>
      </c>
      <c r="O11" s="2" t="s">
        <v>14</v>
      </c>
      <c r="P11" s="2" t="s">
        <v>15</v>
      </c>
    </row>
    <row r="12" spans="2:16" ht="15" thickBot="1" x14ac:dyDescent="0.4">
      <c r="B12" s="27"/>
      <c r="C12" s="30"/>
      <c r="D12" s="7" t="s">
        <v>2</v>
      </c>
      <c r="E12" s="7" t="s">
        <v>2</v>
      </c>
      <c r="F12" s="7" t="s">
        <v>2</v>
      </c>
      <c r="G12" s="7" t="s">
        <v>2</v>
      </c>
      <c r="K12" s="27"/>
      <c r="L12" s="30"/>
      <c r="M12" s="3" t="s">
        <v>2</v>
      </c>
      <c r="N12" s="3" t="s">
        <v>2</v>
      </c>
      <c r="O12" s="3" t="s">
        <v>2</v>
      </c>
      <c r="P12" s="3" t="s">
        <v>2</v>
      </c>
    </row>
    <row r="13" spans="2:16" ht="15" thickBot="1" x14ac:dyDescent="0.4">
      <c r="B13" s="4" t="s">
        <v>8</v>
      </c>
      <c r="C13" s="11">
        <f>$C$6</f>
        <v>0.34</v>
      </c>
      <c r="D13" s="13">
        <f>MIN($D6:$G6)</f>
        <v>1.3</v>
      </c>
      <c r="E13" s="15">
        <f>AVERAGE(D6:G6)</f>
        <v>2.2249999999999996</v>
      </c>
      <c r="F13" s="13">
        <f>MAX($D6:$G6)</f>
        <v>3.3</v>
      </c>
      <c r="G13" s="13">
        <f>F13-D13</f>
        <v>1.9999999999999998</v>
      </c>
      <c r="K13" s="4" t="s">
        <v>8</v>
      </c>
      <c r="L13" s="11">
        <f>$C$6</f>
        <v>0.34</v>
      </c>
      <c r="M13" s="13">
        <f>MIN($M6:$P6)</f>
        <v>1.5846927459931843</v>
      </c>
      <c r="N13" s="14">
        <f>AVERAGE(M6:P6)</f>
        <v>2.7122625844883341</v>
      </c>
      <c r="O13" s="13">
        <f>MAX($M6:$P6)</f>
        <v>4.0226815859826983</v>
      </c>
      <c r="P13" s="13">
        <f>O13-M13</f>
        <v>2.4379888399895142</v>
      </c>
    </row>
    <row r="14" spans="2:16" ht="15" thickBot="1" x14ac:dyDescent="0.4">
      <c r="B14" s="4" t="s">
        <v>9</v>
      </c>
      <c r="C14" s="11">
        <f>$C$7</f>
        <v>0.36</v>
      </c>
      <c r="D14" s="13">
        <f t="shared" ref="D14:D15" si="3">MIN($D7:$G7)</f>
        <v>23.3</v>
      </c>
      <c r="E14" s="15">
        <f t="shared" ref="E14:E15" si="4">AVERAGE(D7:G7)</f>
        <v>28.35</v>
      </c>
      <c r="F14" s="13">
        <f t="shared" ref="F14:F15" si="5">MAX($D7:$G7)</f>
        <v>34.5</v>
      </c>
      <c r="G14" s="13">
        <f t="shared" ref="G14:G15" si="6">F14-D14</f>
        <v>11.2</v>
      </c>
      <c r="K14" s="4" t="s">
        <v>9</v>
      </c>
      <c r="L14" s="11">
        <f>$C$7</f>
        <v>0.36</v>
      </c>
      <c r="M14" s="13">
        <f t="shared" ref="M14:M15" si="7">MIN($M7:$P7)</f>
        <v>28.402569985877843</v>
      </c>
      <c r="N14" s="14">
        <f t="shared" ref="N14:N15" si="8">AVERAGE(M7:P7)</f>
        <v>34.558491806851364</v>
      </c>
      <c r="O14" s="13">
        <f t="shared" ref="O14:O15" si="9">MAX($M7:$P7)</f>
        <v>42.055307489819121</v>
      </c>
      <c r="P14" s="13">
        <f t="shared" ref="P14:P15" si="10">O14-M14</f>
        <v>13.652737503941278</v>
      </c>
    </row>
    <row r="15" spans="2:16" ht="15" thickBot="1" x14ac:dyDescent="0.4">
      <c r="B15" s="4" t="s">
        <v>10</v>
      </c>
      <c r="C15" s="11">
        <f>$C$8</f>
        <v>0.3</v>
      </c>
      <c r="D15" s="13">
        <f t="shared" si="3"/>
        <v>12.1</v>
      </c>
      <c r="E15" s="15">
        <f t="shared" si="4"/>
        <v>21.05</v>
      </c>
      <c r="F15" s="13">
        <f t="shared" si="5"/>
        <v>28</v>
      </c>
      <c r="G15" s="13">
        <f t="shared" si="6"/>
        <v>15.9</v>
      </c>
      <c r="K15" s="4" t="s">
        <v>10</v>
      </c>
      <c r="L15" s="11">
        <f>$C$8</f>
        <v>0.3</v>
      </c>
      <c r="M15" s="13">
        <f t="shared" si="7"/>
        <v>14.749832481936561</v>
      </c>
      <c r="N15" s="14">
        <f t="shared" si="8"/>
        <v>25.659832540889639</v>
      </c>
      <c r="O15" s="13">
        <f t="shared" si="9"/>
        <v>34.131843759853197</v>
      </c>
      <c r="P15" s="13">
        <f t="shared" si="10"/>
        <v>19.382011277916636</v>
      </c>
    </row>
    <row r="16" spans="2:16" ht="30" customHeight="1" thickBot="1" x14ac:dyDescent="0.4">
      <c r="B16" s="20" t="s">
        <v>16</v>
      </c>
      <c r="C16" s="21"/>
      <c r="D16" s="22"/>
      <c r="E16" s="16">
        <f>SUMPRODUCT($L$13:$L$15,E13:E15)</f>
        <v>17.2775</v>
      </c>
      <c r="F16" s="31" t="s">
        <v>17</v>
      </c>
      <c r="G16" s="32"/>
      <c r="K16" s="20" t="s">
        <v>16</v>
      </c>
      <c r="L16" s="21"/>
      <c r="M16" s="22"/>
      <c r="N16" s="16">
        <f>SUMPRODUCT($L$13:$L$15,N13:N15)</f>
        <v>21.061176091459416</v>
      </c>
      <c r="O16" s="23" t="s">
        <v>17</v>
      </c>
      <c r="P16" s="24"/>
    </row>
    <row r="18" spans="4:14" x14ac:dyDescent="0.35">
      <c r="D18" s="8" t="s">
        <v>22</v>
      </c>
      <c r="E18" s="8">
        <v>17.2</v>
      </c>
      <c r="N18" s="18">
        <f>E18*(1+I1)^(L2-C2)</f>
        <v>20.96670402390982</v>
      </c>
    </row>
  </sheetData>
  <mergeCells count="14">
    <mergeCell ref="K16:M16"/>
    <mergeCell ref="O16:P16"/>
    <mergeCell ref="B3:B5"/>
    <mergeCell ref="B9:C9"/>
    <mergeCell ref="B10:G10"/>
    <mergeCell ref="B11:B12"/>
    <mergeCell ref="C11:C12"/>
    <mergeCell ref="B16:D16"/>
    <mergeCell ref="F16:G16"/>
    <mergeCell ref="K3:K5"/>
    <mergeCell ref="K9:L9"/>
    <mergeCell ref="K10:P10"/>
    <mergeCell ref="K11:K12"/>
    <mergeCell ref="L11:L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Sebourn, Michael</dc:creator>
  <cp:lastModifiedBy>Wang, Chung-Hsiao</cp:lastModifiedBy>
  <cp:lastPrinted>2018-09-13T19:38:15Z</cp:lastPrinted>
  <dcterms:created xsi:type="dcterms:W3CDTF">2018-09-13T18:56:35Z</dcterms:created>
  <dcterms:modified xsi:type="dcterms:W3CDTF">2022-11-16T19:16:06Z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2021-09-29T20:26:57Z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61aeceac-01c7-4e3c-bf97-ec47000b2d78</vt:lpwstr>
  </property>
  <property fmtid="{D5CDD505-2E9C-101B-9397-08002B2CF9AE}" pid="8" name="MSIP_Label_e965de27-20ef-4eb5-94ff-abaf6a06cb9e_ContentBits">
    <vt:lpwstr>0</vt:lpwstr>
  </property>
</Properties>
</file>