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I:\Projects\0308_2022RFP\Reliability\SERVM\Inputs\2023Plan\Startup_cost\"/>
    </mc:Choice>
  </mc:AlternateContent>
  <xr:revisionPtr revIDLastSave="0" documentId="13_ncr:1_{31C04554-6696-4C3F-8006-383A52DCBC5E}" xr6:coauthVersionLast="47" xr6:coauthVersionMax="47" xr10:uidLastSave="{00000000-0000-0000-0000-000000000000}"/>
  <bookViews>
    <workbookView xWindow="38290" yWindow="-110" windowWidth="38620" windowHeight="21220" xr2:uid="{00000000-000D-0000-FFFF-FFFF00000000}"/>
  </bookViews>
  <sheets>
    <sheet name="Sheet1" sheetId="2" r:id="rId1"/>
    <sheet name="GlobalD02" sheetId="1" r:id="rId2"/>
  </sheets>
  <calcPr calcId="191029"/>
  <pivotCaches>
    <pivotCache cacheId="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3" i="1"/>
  <c r="P67" i="1" l="1"/>
  <c r="P68" i="1"/>
  <c r="P69" i="1"/>
  <c r="P65" i="1"/>
  <c r="P73" i="1"/>
  <c r="P66" i="1"/>
  <c r="P62" i="1"/>
  <c r="P70" i="1"/>
  <c r="P63" i="1"/>
  <c r="P71" i="1"/>
  <c r="P64" i="1"/>
  <c r="P72" i="1"/>
  <c r="P43" i="1"/>
  <c r="P44" i="1"/>
  <c r="P45" i="1"/>
  <c r="P49" i="1"/>
  <c r="P38" i="1"/>
  <c r="P46" i="1"/>
  <c r="P39" i="1"/>
  <c r="P47" i="1"/>
  <c r="P40" i="1"/>
  <c r="P48" i="1"/>
  <c r="P41" i="1"/>
  <c r="P42" i="1"/>
  <c r="P27" i="1"/>
  <c r="P35" i="1"/>
  <c r="P28" i="1"/>
  <c r="P36" i="1"/>
  <c r="P29" i="1"/>
  <c r="P37" i="1"/>
  <c r="P26" i="1"/>
  <c r="P30" i="1"/>
  <c r="P31" i="1"/>
  <c r="P32" i="1"/>
  <c r="P33" i="1"/>
  <c r="P34" i="1"/>
  <c r="P75" i="1"/>
  <c r="P83" i="1"/>
  <c r="P76" i="1"/>
  <c r="P84" i="1"/>
  <c r="P77" i="1"/>
  <c r="P85" i="1"/>
  <c r="P82" i="1"/>
  <c r="P78" i="1"/>
  <c r="P79" i="1"/>
  <c r="P80" i="1"/>
  <c r="P81" i="1"/>
  <c r="P74" i="1"/>
  <c r="P51" i="1"/>
  <c r="P59" i="1"/>
  <c r="P52" i="1"/>
  <c r="P60" i="1"/>
  <c r="P53" i="1"/>
  <c r="P61" i="1"/>
  <c r="P50" i="1"/>
  <c r="P54" i="1"/>
  <c r="P55" i="1"/>
  <c r="P56" i="1"/>
  <c r="P57" i="1"/>
  <c r="P58" i="1"/>
  <c r="P19" i="1"/>
  <c r="P20" i="1"/>
  <c r="P21" i="1"/>
  <c r="P14" i="1"/>
  <c r="P22" i="1"/>
  <c r="P15" i="1"/>
  <c r="P23" i="1"/>
  <c r="P16" i="1"/>
  <c r="P24" i="1"/>
  <c r="P17" i="1"/>
  <c r="P25" i="1"/>
  <c r="P18" i="1"/>
  <c r="P139" i="1"/>
  <c r="P140" i="1"/>
  <c r="P141" i="1"/>
  <c r="P137" i="1"/>
  <c r="P134" i="1"/>
  <c r="P142" i="1"/>
  <c r="P135" i="1"/>
  <c r="P143" i="1"/>
  <c r="P136" i="1"/>
  <c r="P144" i="1"/>
  <c r="P145" i="1"/>
  <c r="P138" i="1"/>
  <c r="P123" i="1"/>
  <c r="P131" i="1"/>
  <c r="P124" i="1"/>
  <c r="P132" i="1"/>
  <c r="P125" i="1"/>
  <c r="P133" i="1"/>
  <c r="P130" i="1"/>
  <c r="P126" i="1"/>
  <c r="P127" i="1"/>
  <c r="P128" i="1"/>
  <c r="P129" i="1"/>
  <c r="P122" i="1"/>
  <c r="P115" i="1"/>
  <c r="P116" i="1"/>
  <c r="P117" i="1"/>
  <c r="P121" i="1"/>
  <c r="P110" i="1"/>
  <c r="P118" i="1"/>
  <c r="P111" i="1"/>
  <c r="P119" i="1"/>
  <c r="P112" i="1"/>
  <c r="P120" i="1"/>
  <c r="P113" i="1"/>
  <c r="P114" i="1"/>
  <c r="P99" i="1"/>
  <c r="P107" i="1"/>
  <c r="P100" i="1"/>
  <c r="P108" i="1"/>
  <c r="P101" i="1"/>
  <c r="P109" i="1"/>
  <c r="P106" i="1"/>
  <c r="P102" i="1"/>
  <c r="P103" i="1"/>
  <c r="P104" i="1"/>
  <c r="P105" i="1"/>
  <c r="P98" i="1"/>
  <c r="P3" i="1"/>
  <c r="P11" i="1"/>
  <c r="P12" i="1"/>
  <c r="P5" i="1"/>
  <c r="P13" i="1"/>
  <c r="P4" i="1"/>
  <c r="P6" i="1"/>
  <c r="P2" i="1"/>
  <c r="P7" i="1"/>
  <c r="P8" i="1"/>
  <c r="P9" i="1"/>
  <c r="P10" i="1"/>
  <c r="P91" i="1"/>
  <c r="P92" i="1"/>
  <c r="P93" i="1"/>
  <c r="P89" i="1"/>
  <c r="P97" i="1"/>
  <c r="P86" i="1"/>
  <c r="P94" i="1"/>
  <c r="P87" i="1"/>
  <c r="P95" i="1"/>
  <c r="P88" i="1"/>
  <c r="P96" i="1"/>
  <c r="P90" i="1"/>
</calcChain>
</file>

<file path=xl/sharedStrings.xml><?xml version="1.0" encoding="utf-8"?>
<sst xmlns="http://schemas.openxmlformats.org/spreadsheetml/2006/main" count="667" uniqueCount="32">
  <si>
    <t>Unit Name</t>
  </si>
  <si>
    <t>Unit Type</t>
  </si>
  <si>
    <t>Variable</t>
  </si>
  <si>
    <t>Value</t>
  </si>
  <si>
    <t>startup_cost</t>
  </si>
  <si>
    <t>OVEC.K</t>
  </si>
  <si>
    <t>F</t>
  </si>
  <si>
    <t>Brown.1</t>
  </si>
  <si>
    <t>Brown.2</t>
  </si>
  <si>
    <t>Brown.3</t>
  </si>
  <si>
    <t>Ghent.1</t>
  </si>
  <si>
    <t>Ghent.2</t>
  </si>
  <si>
    <t>Ghent.3</t>
  </si>
  <si>
    <t>Ghent.4</t>
  </si>
  <si>
    <t>Mill.Creek.1</t>
  </si>
  <si>
    <t>Mill.Creek.2</t>
  </si>
  <si>
    <t>Mill.Creek.3</t>
  </si>
  <si>
    <t>Mill.Creek.4</t>
  </si>
  <si>
    <t>Trimble.County.1</t>
  </si>
  <si>
    <t>Trimble.County.2</t>
  </si>
  <si>
    <t>OVEC.L</t>
  </si>
  <si>
    <t>Startfuel</t>
  </si>
  <si>
    <t>Fuelcost</t>
  </si>
  <si>
    <t>Cane.Run.7</t>
  </si>
  <si>
    <t>Month</t>
  </si>
  <si>
    <t>Year</t>
  </si>
  <si>
    <t>warm_startup_cost</t>
  </si>
  <si>
    <t>Unit Modifier</t>
  </si>
  <si>
    <t>Base</t>
  </si>
  <si>
    <t>Row Labels</t>
  </si>
  <si>
    <t>Grand Total</t>
  </si>
  <si>
    <t>Average of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</si>
</sst>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F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ang, Chung-Hsiao" refreshedDate="44802.480578935189" createdVersion="7" refreshedVersion="7" minRefreshableVersion="3" recordCount="144" xr:uid="{5810E054-18EE-4755-8C78-60E58C10C112}">
  <cacheSource type="worksheet">
    <worksheetSource ref="K1:Q145" sheet="GlobalD02"/>
  </cacheSource>
  <cacheFields count="7">
    <cacheField name="Unit Name" numFmtId="0">
      <sharedItems count="12">
        <s v="Brown.3"/>
        <s v="Cane.Run.7"/>
        <s v="Ghent.1"/>
        <s v="Ghent.2"/>
        <s v="Ghent.3"/>
        <s v="Ghent.4"/>
        <s v="Mill.Creek.1"/>
        <s v="Mill.Creek.2"/>
        <s v="Mill.Creek.3"/>
        <s v="Mill.Creek.4"/>
        <s v="Trimble.County.1"/>
        <s v="Trimble.County.2"/>
      </sharedItems>
    </cacheField>
    <cacheField name="Unit Type" numFmtId="0">
      <sharedItems/>
    </cacheField>
    <cacheField name="Month" numFmtId="0">
      <sharedItems containsSemiMixedTypes="0" containsString="0" containsNumber="1" containsInteger="1" minValue="1" maxValue="12"/>
    </cacheField>
    <cacheField name="Year" numFmtId="0">
      <sharedItems containsSemiMixedTypes="0" containsString="0" containsNumber="1" containsInteger="1" minValue="2025" maxValue="2025"/>
    </cacheField>
    <cacheField name="Variable" numFmtId="0">
      <sharedItems/>
    </cacheField>
    <cacheField name="Value" numFmtId="0">
      <sharedItems containsSemiMixedTypes="0" containsString="0" containsNumber="1" minValue="7616.25" maxValue="32238"/>
    </cacheField>
    <cacheField name="Unit Modifie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4">
  <r>
    <x v="0"/>
    <s v="F"/>
    <n v="1"/>
    <n v="2025"/>
    <s v="warm_startup_cost"/>
    <n v="15426"/>
    <s v="Base"/>
  </r>
  <r>
    <x v="0"/>
    <s v="F"/>
    <n v="2"/>
    <n v="2025"/>
    <s v="warm_startup_cost"/>
    <n v="15426"/>
    <s v="Base"/>
  </r>
  <r>
    <x v="0"/>
    <s v="F"/>
    <n v="3"/>
    <n v="2025"/>
    <s v="warm_startup_cost"/>
    <n v="15426"/>
    <s v="Base"/>
  </r>
  <r>
    <x v="0"/>
    <s v="F"/>
    <n v="4"/>
    <n v="2025"/>
    <s v="warm_startup_cost"/>
    <n v="15426"/>
    <s v="Base"/>
  </r>
  <r>
    <x v="0"/>
    <s v="F"/>
    <n v="5"/>
    <n v="2025"/>
    <s v="warm_startup_cost"/>
    <n v="15426"/>
    <s v="Base"/>
  </r>
  <r>
    <x v="0"/>
    <s v="F"/>
    <n v="6"/>
    <n v="2025"/>
    <s v="warm_startup_cost"/>
    <n v="15426"/>
    <s v="Base"/>
  </r>
  <r>
    <x v="0"/>
    <s v="F"/>
    <n v="7"/>
    <n v="2025"/>
    <s v="warm_startup_cost"/>
    <n v="15426"/>
    <s v="Base"/>
  </r>
  <r>
    <x v="0"/>
    <s v="F"/>
    <n v="8"/>
    <n v="2025"/>
    <s v="warm_startup_cost"/>
    <n v="15426"/>
    <s v="Base"/>
  </r>
  <r>
    <x v="0"/>
    <s v="F"/>
    <n v="9"/>
    <n v="2025"/>
    <s v="warm_startup_cost"/>
    <n v="15426"/>
    <s v="Base"/>
  </r>
  <r>
    <x v="0"/>
    <s v="F"/>
    <n v="10"/>
    <n v="2025"/>
    <s v="warm_startup_cost"/>
    <n v="15426"/>
    <s v="Base"/>
  </r>
  <r>
    <x v="0"/>
    <s v="F"/>
    <n v="11"/>
    <n v="2025"/>
    <s v="warm_startup_cost"/>
    <n v="15426"/>
    <s v="Base"/>
  </r>
  <r>
    <x v="0"/>
    <s v="F"/>
    <n v="12"/>
    <n v="2025"/>
    <s v="warm_startup_cost"/>
    <n v="15426"/>
    <s v="Base"/>
  </r>
  <r>
    <x v="1"/>
    <s v="F"/>
    <n v="1"/>
    <n v="2025"/>
    <s v="warm_startup_cost"/>
    <n v="13585.5"/>
    <s v="Base"/>
  </r>
  <r>
    <x v="1"/>
    <s v="F"/>
    <n v="2"/>
    <n v="2025"/>
    <s v="warm_startup_cost"/>
    <n v="13585.5"/>
    <s v="Base"/>
  </r>
  <r>
    <x v="1"/>
    <s v="F"/>
    <n v="3"/>
    <n v="2025"/>
    <s v="warm_startup_cost"/>
    <n v="13585.5"/>
    <s v="Base"/>
  </r>
  <r>
    <x v="1"/>
    <s v="F"/>
    <n v="4"/>
    <n v="2025"/>
    <s v="warm_startup_cost"/>
    <n v="13585.5"/>
    <s v="Base"/>
  </r>
  <r>
    <x v="1"/>
    <s v="F"/>
    <n v="5"/>
    <n v="2025"/>
    <s v="warm_startup_cost"/>
    <n v="13585.5"/>
    <s v="Base"/>
  </r>
  <r>
    <x v="1"/>
    <s v="F"/>
    <n v="6"/>
    <n v="2025"/>
    <s v="warm_startup_cost"/>
    <n v="13585.5"/>
    <s v="Base"/>
  </r>
  <r>
    <x v="1"/>
    <s v="F"/>
    <n v="7"/>
    <n v="2025"/>
    <s v="warm_startup_cost"/>
    <n v="13585.5"/>
    <s v="Base"/>
  </r>
  <r>
    <x v="1"/>
    <s v="F"/>
    <n v="8"/>
    <n v="2025"/>
    <s v="warm_startup_cost"/>
    <n v="13585.5"/>
    <s v="Base"/>
  </r>
  <r>
    <x v="1"/>
    <s v="F"/>
    <n v="9"/>
    <n v="2025"/>
    <s v="warm_startup_cost"/>
    <n v="13585.5"/>
    <s v="Base"/>
  </r>
  <r>
    <x v="1"/>
    <s v="F"/>
    <n v="10"/>
    <n v="2025"/>
    <s v="warm_startup_cost"/>
    <n v="13585.5"/>
    <s v="Base"/>
  </r>
  <r>
    <x v="1"/>
    <s v="F"/>
    <n v="11"/>
    <n v="2025"/>
    <s v="warm_startup_cost"/>
    <n v="13585.5"/>
    <s v="Base"/>
  </r>
  <r>
    <x v="1"/>
    <s v="F"/>
    <n v="12"/>
    <n v="2025"/>
    <s v="warm_startup_cost"/>
    <n v="13585.5"/>
    <s v="Base"/>
  </r>
  <r>
    <x v="2"/>
    <s v="F"/>
    <n v="1"/>
    <n v="2025"/>
    <s v="warm_startup_cost"/>
    <n v="20358"/>
    <s v="Base"/>
  </r>
  <r>
    <x v="2"/>
    <s v="F"/>
    <n v="2"/>
    <n v="2025"/>
    <s v="warm_startup_cost"/>
    <n v="20358"/>
    <s v="Base"/>
  </r>
  <r>
    <x v="2"/>
    <s v="F"/>
    <n v="3"/>
    <n v="2025"/>
    <s v="warm_startup_cost"/>
    <n v="20358"/>
    <s v="Base"/>
  </r>
  <r>
    <x v="2"/>
    <s v="F"/>
    <n v="4"/>
    <n v="2025"/>
    <s v="warm_startup_cost"/>
    <n v="20358"/>
    <s v="Base"/>
  </r>
  <r>
    <x v="2"/>
    <s v="F"/>
    <n v="5"/>
    <n v="2025"/>
    <s v="warm_startup_cost"/>
    <n v="20358"/>
    <s v="Base"/>
  </r>
  <r>
    <x v="2"/>
    <s v="F"/>
    <n v="6"/>
    <n v="2025"/>
    <s v="warm_startup_cost"/>
    <n v="20358"/>
    <s v="Base"/>
  </r>
  <r>
    <x v="2"/>
    <s v="F"/>
    <n v="7"/>
    <n v="2025"/>
    <s v="warm_startup_cost"/>
    <n v="20358"/>
    <s v="Base"/>
  </r>
  <r>
    <x v="2"/>
    <s v="F"/>
    <n v="8"/>
    <n v="2025"/>
    <s v="warm_startup_cost"/>
    <n v="20358"/>
    <s v="Base"/>
  </r>
  <r>
    <x v="2"/>
    <s v="F"/>
    <n v="9"/>
    <n v="2025"/>
    <s v="warm_startup_cost"/>
    <n v="20358"/>
    <s v="Base"/>
  </r>
  <r>
    <x v="2"/>
    <s v="F"/>
    <n v="10"/>
    <n v="2025"/>
    <s v="warm_startup_cost"/>
    <n v="20358"/>
    <s v="Base"/>
  </r>
  <r>
    <x v="2"/>
    <s v="F"/>
    <n v="11"/>
    <n v="2025"/>
    <s v="warm_startup_cost"/>
    <n v="20358"/>
    <s v="Base"/>
  </r>
  <r>
    <x v="2"/>
    <s v="F"/>
    <n v="12"/>
    <n v="2025"/>
    <s v="warm_startup_cost"/>
    <n v="20358"/>
    <s v="Base"/>
  </r>
  <r>
    <x v="3"/>
    <s v="F"/>
    <n v="1"/>
    <n v="2025"/>
    <s v="warm_startup_cost"/>
    <n v="18090"/>
    <s v="Base"/>
  </r>
  <r>
    <x v="3"/>
    <s v="F"/>
    <n v="2"/>
    <n v="2025"/>
    <s v="warm_startup_cost"/>
    <n v="18090"/>
    <s v="Base"/>
  </r>
  <r>
    <x v="3"/>
    <s v="F"/>
    <n v="3"/>
    <n v="2025"/>
    <s v="warm_startup_cost"/>
    <n v="18090"/>
    <s v="Base"/>
  </r>
  <r>
    <x v="3"/>
    <s v="F"/>
    <n v="4"/>
    <n v="2025"/>
    <s v="warm_startup_cost"/>
    <n v="18090"/>
    <s v="Base"/>
  </r>
  <r>
    <x v="3"/>
    <s v="F"/>
    <n v="5"/>
    <n v="2025"/>
    <s v="warm_startup_cost"/>
    <n v="18090"/>
    <s v="Base"/>
  </r>
  <r>
    <x v="3"/>
    <s v="F"/>
    <n v="6"/>
    <n v="2025"/>
    <s v="warm_startup_cost"/>
    <n v="18090"/>
    <s v="Base"/>
  </r>
  <r>
    <x v="3"/>
    <s v="F"/>
    <n v="7"/>
    <n v="2025"/>
    <s v="warm_startup_cost"/>
    <n v="18090"/>
    <s v="Base"/>
  </r>
  <r>
    <x v="3"/>
    <s v="F"/>
    <n v="8"/>
    <n v="2025"/>
    <s v="warm_startup_cost"/>
    <n v="18090"/>
    <s v="Base"/>
  </r>
  <r>
    <x v="3"/>
    <s v="F"/>
    <n v="9"/>
    <n v="2025"/>
    <s v="warm_startup_cost"/>
    <n v="18090"/>
    <s v="Base"/>
  </r>
  <r>
    <x v="3"/>
    <s v="F"/>
    <n v="10"/>
    <n v="2025"/>
    <s v="warm_startup_cost"/>
    <n v="18090"/>
    <s v="Base"/>
  </r>
  <r>
    <x v="3"/>
    <s v="F"/>
    <n v="11"/>
    <n v="2025"/>
    <s v="warm_startup_cost"/>
    <n v="18090"/>
    <s v="Base"/>
  </r>
  <r>
    <x v="3"/>
    <s v="F"/>
    <n v="12"/>
    <n v="2025"/>
    <s v="warm_startup_cost"/>
    <n v="18090"/>
    <s v="Base"/>
  </r>
  <r>
    <x v="4"/>
    <s v="F"/>
    <n v="1"/>
    <n v="2025"/>
    <s v="warm_startup_cost"/>
    <n v="30168"/>
    <s v="Base"/>
  </r>
  <r>
    <x v="4"/>
    <s v="F"/>
    <n v="2"/>
    <n v="2025"/>
    <s v="warm_startup_cost"/>
    <n v="30168"/>
    <s v="Base"/>
  </r>
  <r>
    <x v="4"/>
    <s v="F"/>
    <n v="3"/>
    <n v="2025"/>
    <s v="warm_startup_cost"/>
    <n v="30168"/>
    <s v="Base"/>
  </r>
  <r>
    <x v="4"/>
    <s v="F"/>
    <n v="4"/>
    <n v="2025"/>
    <s v="warm_startup_cost"/>
    <n v="30168"/>
    <s v="Base"/>
  </r>
  <r>
    <x v="4"/>
    <s v="F"/>
    <n v="5"/>
    <n v="2025"/>
    <s v="warm_startup_cost"/>
    <n v="30168"/>
    <s v="Base"/>
  </r>
  <r>
    <x v="4"/>
    <s v="F"/>
    <n v="6"/>
    <n v="2025"/>
    <s v="warm_startup_cost"/>
    <n v="30168"/>
    <s v="Base"/>
  </r>
  <r>
    <x v="4"/>
    <s v="F"/>
    <n v="7"/>
    <n v="2025"/>
    <s v="warm_startup_cost"/>
    <n v="30168"/>
    <s v="Base"/>
  </r>
  <r>
    <x v="4"/>
    <s v="F"/>
    <n v="8"/>
    <n v="2025"/>
    <s v="warm_startup_cost"/>
    <n v="30168"/>
    <s v="Base"/>
  </r>
  <r>
    <x v="4"/>
    <s v="F"/>
    <n v="9"/>
    <n v="2025"/>
    <s v="warm_startup_cost"/>
    <n v="30168"/>
    <s v="Base"/>
  </r>
  <r>
    <x v="4"/>
    <s v="F"/>
    <n v="10"/>
    <n v="2025"/>
    <s v="warm_startup_cost"/>
    <n v="30168"/>
    <s v="Base"/>
  </r>
  <r>
    <x v="4"/>
    <s v="F"/>
    <n v="11"/>
    <n v="2025"/>
    <s v="warm_startup_cost"/>
    <n v="30168"/>
    <s v="Base"/>
  </r>
  <r>
    <x v="4"/>
    <s v="F"/>
    <n v="12"/>
    <n v="2025"/>
    <s v="warm_startup_cost"/>
    <n v="30168"/>
    <s v="Base"/>
  </r>
  <r>
    <x v="5"/>
    <s v="F"/>
    <n v="1"/>
    <n v="2025"/>
    <s v="warm_startup_cost"/>
    <n v="32238"/>
    <s v="Base"/>
  </r>
  <r>
    <x v="5"/>
    <s v="F"/>
    <n v="2"/>
    <n v="2025"/>
    <s v="warm_startup_cost"/>
    <n v="32238"/>
    <s v="Base"/>
  </r>
  <r>
    <x v="5"/>
    <s v="F"/>
    <n v="3"/>
    <n v="2025"/>
    <s v="warm_startup_cost"/>
    <n v="32238"/>
    <s v="Base"/>
  </r>
  <r>
    <x v="5"/>
    <s v="F"/>
    <n v="4"/>
    <n v="2025"/>
    <s v="warm_startup_cost"/>
    <n v="32238"/>
    <s v="Base"/>
  </r>
  <r>
    <x v="5"/>
    <s v="F"/>
    <n v="5"/>
    <n v="2025"/>
    <s v="warm_startup_cost"/>
    <n v="32238"/>
    <s v="Base"/>
  </r>
  <r>
    <x v="5"/>
    <s v="F"/>
    <n v="6"/>
    <n v="2025"/>
    <s v="warm_startup_cost"/>
    <n v="32238"/>
    <s v="Base"/>
  </r>
  <r>
    <x v="5"/>
    <s v="F"/>
    <n v="7"/>
    <n v="2025"/>
    <s v="warm_startup_cost"/>
    <n v="32238"/>
    <s v="Base"/>
  </r>
  <r>
    <x v="5"/>
    <s v="F"/>
    <n v="8"/>
    <n v="2025"/>
    <s v="warm_startup_cost"/>
    <n v="32238"/>
    <s v="Base"/>
  </r>
  <r>
    <x v="5"/>
    <s v="F"/>
    <n v="9"/>
    <n v="2025"/>
    <s v="warm_startup_cost"/>
    <n v="32238"/>
    <s v="Base"/>
  </r>
  <r>
    <x v="5"/>
    <s v="F"/>
    <n v="10"/>
    <n v="2025"/>
    <s v="warm_startup_cost"/>
    <n v="32238"/>
    <s v="Base"/>
  </r>
  <r>
    <x v="5"/>
    <s v="F"/>
    <n v="11"/>
    <n v="2025"/>
    <s v="warm_startup_cost"/>
    <n v="32238"/>
    <s v="Base"/>
  </r>
  <r>
    <x v="5"/>
    <s v="F"/>
    <n v="12"/>
    <n v="2025"/>
    <s v="warm_startup_cost"/>
    <n v="32238"/>
    <s v="Base"/>
  </r>
  <r>
    <x v="6"/>
    <s v="F"/>
    <n v="1"/>
    <n v="2025"/>
    <s v="warm_startup_cost"/>
    <n v="7616.25"/>
    <s v="Base"/>
  </r>
  <r>
    <x v="6"/>
    <s v="F"/>
    <n v="2"/>
    <n v="2025"/>
    <s v="warm_startup_cost"/>
    <n v="7616.25"/>
    <s v="Base"/>
  </r>
  <r>
    <x v="6"/>
    <s v="F"/>
    <n v="3"/>
    <n v="2025"/>
    <s v="warm_startup_cost"/>
    <n v="7616.25"/>
    <s v="Base"/>
  </r>
  <r>
    <x v="6"/>
    <s v="F"/>
    <n v="4"/>
    <n v="2025"/>
    <s v="warm_startup_cost"/>
    <n v="7616.25"/>
    <s v="Base"/>
  </r>
  <r>
    <x v="6"/>
    <s v="F"/>
    <n v="5"/>
    <n v="2025"/>
    <s v="warm_startup_cost"/>
    <n v="7616.25"/>
    <s v="Base"/>
  </r>
  <r>
    <x v="6"/>
    <s v="F"/>
    <n v="6"/>
    <n v="2025"/>
    <s v="warm_startup_cost"/>
    <n v="7616.25"/>
    <s v="Base"/>
  </r>
  <r>
    <x v="6"/>
    <s v="F"/>
    <n v="7"/>
    <n v="2025"/>
    <s v="warm_startup_cost"/>
    <n v="7616.25"/>
    <s v="Base"/>
  </r>
  <r>
    <x v="6"/>
    <s v="F"/>
    <n v="8"/>
    <n v="2025"/>
    <s v="warm_startup_cost"/>
    <n v="7616.25"/>
    <s v="Base"/>
  </r>
  <r>
    <x v="6"/>
    <s v="F"/>
    <n v="9"/>
    <n v="2025"/>
    <s v="warm_startup_cost"/>
    <n v="7616.25"/>
    <s v="Base"/>
  </r>
  <r>
    <x v="6"/>
    <s v="F"/>
    <n v="10"/>
    <n v="2025"/>
    <s v="warm_startup_cost"/>
    <n v="7616.25"/>
    <s v="Base"/>
  </r>
  <r>
    <x v="6"/>
    <s v="F"/>
    <n v="11"/>
    <n v="2025"/>
    <s v="warm_startup_cost"/>
    <n v="7616.25"/>
    <s v="Base"/>
  </r>
  <r>
    <x v="6"/>
    <s v="F"/>
    <n v="12"/>
    <n v="2025"/>
    <s v="warm_startup_cost"/>
    <n v="7616.25"/>
    <s v="Base"/>
  </r>
  <r>
    <x v="7"/>
    <s v="F"/>
    <n v="1"/>
    <n v="2025"/>
    <s v="warm_startup_cost"/>
    <n v="7995"/>
    <s v="Base"/>
  </r>
  <r>
    <x v="7"/>
    <s v="F"/>
    <n v="2"/>
    <n v="2025"/>
    <s v="warm_startup_cost"/>
    <n v="7995"/>
    <s v="Base"/>
  </r>
  <r>
    <x v="7"/>
    <s v="F"/>
    <n v="3"/>
    <n v="2025"/>
    <s v="warm_startup_cost"/>
    <n v="7995"/>
    <s v="Base"/>
  </r>
  <r>
    <x v="7"/>
    <s v="F"/>
    <n v="4"/>
    <n v="2025"/>
    <s v="warm_startup_cost"/>
    <n v="7995"/>
    <s v="Base"/>
  </r>
  <r>
    <x v="7"/>
    <s v="F"/>
    <n v="5"/>
    <n v="2025"/>
    <s v="warm_startup_cost"/>
    <n v="7995"/>
    <s v="Base"/>
  </r>
  <r>
    <x v="7"/>
    <s v="F"/>
    <n v="6"/>
    <n v="2025"/>
    <s v="warm_startup_cost"/>
    <n v="7995"/>
    <s v="Base"/>
  </r>
  <r>
    <x v="7"/>
    <s v="F"/>
    <n v="7"/>
    <n v="2025"/>
    <s v="warm_startup_cost"/>
    <n v="7995"/>
    <s v="Base"/>
  </r>
  <r>
    <x v="7"/>
    <s v="F"/>
    <n v="8"/>
    <n v="2025"/>
    <s v="warm_startup_cost"/>
    <n v="7995"/>
    <s v="Base"/>
  </r>
  <r>
    <x v="7"/>
    <s v="F"/>
    <n v="9"/>
    <n v="2025"/>
    <s v="warm_startup_cost"/>
    <n v="7995"/>
    <s v="Base"/>
  </r>
  <r>
    <x v="7"/>
    <s v="F"/>
    <n v="10"/>
    <n v="2025"/>
    <s v="warm_startup_cost"/>
    <n v="7995"/>
    <s v="Base"/>
  </r>
  <r>
    <x v="7"/>
    <s v="F"/>
    <n v="11"/>
    <n v="2025"/>
    <s v="warm_startup_cost"/>
    <n v="7995"/>
    <s v="Base"/>
  </r>
  <r>
    <x v="7"/>
    <s v="F"/>
    <n v="12"/>
    <n v="2025"/>
    <s v="warm_startup_cost"/>
    <n v="7995"/>
    <s v="Base"/>
  </r>
  <r>
    <x v="8"/>
    <s v="F"/>
    <n v="1"/>
    <n v="2025"/>
    <s v="warm_startup_cost"/>
    <n v="16417.5"/>
    <s v="Base"/>
  </r>
  <r>
    <x v="8"/>
    <s v="F"/>
    <n v="2"/>
    <n v="2025"/>
    <s v="warm_startup_cost"/>
    <n v="16417.5"/>
    <s v="Base"/>
  </r>
  <r>
    <x v="8"/>
    <s v="F"/>
    <n v="3"/>
    <n v="2025"/>
    <s v="warm_startup_cost"/>
    <n v="16417.5"/>
    <s v="Base"/>
  </r>
  <r>
    <x v="8"/>
    <s v="F"/>
    <n v="4"/>
    <n v="2025"/>
    <s v="warm_startup_cost"/>
    <n v="16417.5"/>
    <s v="Base"/>
  </r>
  <r>
    <x v="8"/>
    <s v="F"/>
    <n v="5"/>
    <n v="2025"/>
    <s v="warm_startup_cost"/>
    <n v="16417.5"/>
    <s v="Base"/>
  </r>
  <r>
    <x v="8"/>
    <s v="F"/>
    <n v="6"/>
    <n v="2025"/>
    <s v="warm_startup_cost"/>
    <n v="16417.5"/>
    <s v="Base"/>
  </r>
  <r>
    <x v="8"/>
    <s v="F"/>
    <n v="7"/>
    <n v="2025"/>
    <s v="warm_startup_cost"/>
    <n v="16417.5"/>
    <s v="Base"/>
  </r>
  <r>
    <x v="8"/>
    <s v="F"/>
    <n v="8"/>
    <n v="2025"/>
    <s v="warm_startup_cost"/>
    <n v="16417.5"/>
    <s v="Base"/>
  </r>
  <r>
    <x v="8"/>
    <s v="F"/>
    <n v="9"/>
    <n v="2025"/>
    <s v="warm_startup_cost"/>
    <n v="16417.5"/>
    <s v="Base"/>
  </r>
  <r>
    <x v="8"/>
    <s v="F"/>
    <n v="10"/>
    <n v="2025"/>
    <s v="warm_startup_cost"/>
    <n v="16417.5"/>
    <s v="Base"/>
  </r>
  <r>
    <x v="8"/>
    <s v="F"/>
    <n v="11"/>
    <n v="2025"/>
    <s v="warm_startup_cost"/>
    <n v="16417.5"/>
    <s v="Base"/>
  </r>
  <r>
    <x v="8"/>
    <s v="F"/>
    <n v="12"/>
    <n v="2025"/>
    <s v="warm_startup_cost"/>
    <n v="16417.5"/>
    <s v="Base"/>
  </r>
  <r>
    <x v="9"/>
    <s v="F"/>
    <n v="1"/>
    <n v="2025"/>
    <s v="warm_startup_cost"/>
    <n v="22935"/>
    <s v="Base"/>
  </r>
  <r>
    <x v="9"/>
    <s v="F"/>
    <n v="2"/>
    <n v="2025"/>
    <s v="warm_startup_cost"/>
    <n v="22935"/>
    <s v="Base"/>
  </r>
  <r>
    <x v="9"/>
    <s v="F"/>
    <n v="3"/>
    <n v="2025"/>
    <s v="warm_startup_cost"/>
    <n v="22935"/>
    <s v="Base"/>
  </r>
  <r>
    <x v="9"/>
    <s v="F"/>
    <n v="4"/>
    <n v="2025"/>
    <s v="warm_startup_cost"/>
    <n v="22935"/>
    <s v="Base"/>
  </r>
  <r>
    <x v="9"/>
    <s v="F"/>
    <n v="5"/>
    <n v="2025"/>
    <s v="warm_startup_cost"/>
    <n v="22935"/>
    <s v="Base"/>
  </r>
  <r>
    <x v="9"/>
    <s v="F"/>
    <n v="6"/>
    <n v="2025"/>
    <s v="warm_startup_cost"/>
    <n v="22935"/>
    <s v="Base"/>
  </r>
  <r>
    <x v="9"/>
    <s v="F"/>
    <n v="7"/>
    <n v="2025"/>
    <s v="warm_startup_cost"/>
    <n v="22935"/>
    <s v="Base"/>
  </r>
  <r>
    <x v="9"/>
    <s v="F"/>
    <n v="8"/>
    <n v="2025"/>
    <s v="warm_startup_cost"/>
    <n v="22935"/>
    <s v="Base"/>
  </r>
  <r>
    <x v="9"/>
    <s v="F"/>
    <n v="9"/>
    <n v="2025"/>
    <s v="warm_startup_cost"/>
    <n v="22935"/>
    <s v="Base"/>
  </r>
  <r>
    <x v="9"/>
    <s v="F"/>
    <n v="10"/>
    <n v="2025"/>
    <s v="warm_startup_cost"/>
    <n v="22935"/>
    <s v="Base"/>
  </r>
  <r>
    <x v="9"/>
    <s v="F"/>
    <n v="11"/>
    <n v="2025"/>
    <s v="warm_startup_cost"/>
    <n v="22935"/>
    <s v="Base"/>
  </r>
  <r>
    <x v="9"/>
    <s v="F"/>
    <n v="12"/>
    <n v="2025"/>
    <s v="warm_startup_cost"/>
    <n v="22935"/>
    <s v="Base"/>
  </r>
  <r>
    <x v="10"/>
    <s v="F"/>
    <n v="1"/>
    <n v="2025"/>
    <s v="warm_startup_cost"/>
    <n v="12285"/>
    <s v="Base"/>
  </r>
  <r>
    <x v="10"/>
    <s v="F"/>
    <n v="2"/>
    <n v="2025"/>
    <s v="warm_startup_cost"/>
    <n v="12285"/>
    <s v="Base"/>
  </r>
  <r>
    <x v="10"/>
    <s v="F"/>
    <n v="3"/>
    <n v="2025"/>
    <s v="warm_startup_cost"/>
    <n v="12285"/>
    <s v="Base"/>
  </r>
  <r>
    <x v="10"/>
    <s v="F"/>
    <n v="4"/>
    <n v="2025"/>
    <s v="warm_startup_cost"/>
    <n v="12285"/>
    <s v="Base"/>
  </r>
  <r>
    <x v="10"/>
    <s v="F"/>
    <n v="5"/>
    <n v="2025"/>
    <s v="warm_startup_cost"/>
    <n v="12285"/>
    <s v="Base"/>
  </r>
  <r>
    <x v="10"/>
    <s v="F"/>
    <n v="6"/>
    <n v="2025"/>
    <s v="warm_startup_cost"/>
    <n v="12285"/>
    <s v="Base"/>
  </r>
  <r>
    <x v="10"/>
    <s v="F"/>
    <n v="7"/>
    <n v="2025"/>
    <s v="warm_startup_cost"/>
    <n v="12285"/>
    <s v="Base"/>
  </r>
  <r>
    <x v="10"/>
    <s v="F"/>
    <n v="8"/>
    <n v="2025"/>
    <s v="warm_startup_cost"/>
    <n v="12285"/>
    <s v="Base"/>
  </r>
  <r>
    <x v="10"/>
    <s v="F"/>
    <n v="9"/>
    <n v="2025"/>
    <s v="warm_startup_cost"/>
    <n v="12285"/>
    <s v="Base"/>
  </r>
  <r>
    <x v="10"/>
    <s v="F"/>
    <n v="10"/>
    <n v="2025"/>
    <s v="warm_startup_cost"/>
    <n v="12285"/>
    <s v="Base"/>
  </r>
  <r>
    <x v="10"/>
    <s v="F"/>
    <n v="11"/>
    <n v="2025"/>
    <s v="warm_startup_cost"/>
    <n v="12285"/>
    <s v="Base"/>
  </r>
  <r>
    <x v="10"/>
    <s v="F"/>
    <n v="12"/>
    <n v="2025"/>
    <s v="warm_startup_cost"/>
    <n v="12285"/>
    <s v="Base"/>
  </r>
  <r>
    <x v="11"/>
    <s v="F"/>
    <n v="1"/>
    <n v="2025"/>
    <s v="warm_startup_cost"/>
    <n v="31194"/>
    <s v="Base"/>
  </r>
  <r>
    <x v="11"/>
    <s v="F"/>
    <n v="2"/>
    <n v="2025"/>
    <s v="warm_startup_cost"/>
    <n v="31194"/>
    <s v="Base"/>
  </r>
  <r>
    <x v="11"/>
    <s v="F"/>
    <n v="3"/>
    <n v="2025"/>
    <s v="warm_startup_cost"/>
    <n v="31194"/>
    <s v="Base"/>
  </r>
  <r>
    <x v="11"/>
    <s v="F"/>
    <n v="4"/>
    <n v="2025"/>
    <s v="warm_startup_cost"/>
    <n v="31194"/>
    <s v="Base"/>
  </r>
  <r>
    <x v="11"/>
    <s v="F"/>
    <n v="5"/>
    <n v="2025"/>
    <s v="warm_startup_cost"/>
    <n v="31194"/>
    <s v="Base"/>
  </r>
  <r>
    <x v="11"/>
    <s v="F"/>
    <n v="6"/>
    <n v="2025"/>
    <s v="warm_startup_cost"/>
    <n v="31194"/>
    <s v="Base"/>
  </r>
  <r>
    <x v="11"/>
    <s v="F"/>
    <n v="7"/>
    <n v="2025"/>
    <s v="warm_startup_cost"/>
    <n v="31194"/>
    <s v="Base"/>
  </r>
  <r>
    <x v="11"/>
    <s v="F"/>
    <n v="8"/>
    <n v="2025"/>
    <s v="warm_startup_cost"/>
    <n v="31194"/>
    <s v="Base"/>
  </r>
  <r>
    <x v="11"/>
    <s v="F"/>
    <n v="9"/>
    <n v="2025"/>
    <s v="warm_startup_cost"/>
    <n v="31194"/>
    <s v="Base"/>
  </r>
  <r>
    <x v="11"/>
    <s v="F"/>
    <n v="10"/>
    <n v="2025"/>
    <s v="warm_startup_cost"/>
    <n v="31194"/>
    <s v="Base"/>
  </r>
  <r>
    <x v="11"/>
    <s v="F"/>
    <n v="11"/>
    <n v="2025"/>
    <s v="warm_startup_cost"/>
    <n v="31194"/>
    <s v="Base"/>
  </r>
  <r>
    <x v="11"/>
    <s v="F"/>
    <n v="12"/>
    <n v="2025"/>
    <s v="warm_startup_cost"/>
    <n v="31194"/>
    <s v="Bas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D0CED4-7C17-42E0-860A-CE5BC9EAE963}" name="PivotTable1" cacheId="2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6" firstHeaderRow="1" firstDataRow="1" firstDataCol="1"/>
  <pivotFields count="7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showAll="0"/>
    <pivotField showAll="0"/>
    <pivotField dataField="1" showAll="0"/>
    <pivotField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Average of Value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374A6-D913-4096-A11F-50729B85270A}">
  <dimension ref="A3:B16"/>
  <sheetViews>
    <sheetView tabSelected="1" workbookViewId="0">
      <selection activeCell="B4" sqref="B4:B15"/>
    </sheetView>
  </sheetViews>
  <sheetFormatPr defaultRowHeight="14.5" x14ac:dyDescent="0.35"/>
  <cols>
    <col min="1" max="1" width="15.26953125" bestFit="1" customWidth="1"/>
    <col min="2" max="2" width="15" bestFit="1" customWidth="1"/>
  </cols>
  <sheetData>
    <row r="3" spans="1:2" x14ac:dyDescent="0.35">
      <c r="A3" s="3" t="s">
        <v>29</v>
      </c>
      <c r="B3" t="s">
        <v>31</v>
      </c>
    </row>
    <row r="4" spans="1:2" x14ac:dyDescent="0.35">
      <c r="A4" s="4" t="s">
        <v>9</v>
      </c>
      <c r="B4" s="5">
        <v>15426</v>
      </c>
    </row>
    <row r="5" spans="1:2" x14ac:dyDescent="0.35">
      <c r="A5" s="4" t="s">
        <v>23</v>
      </c>
      <c r="B5" s="5">
        <v>13585.5</v>
      </c>
    </row>
    <row r="6" spans="1:2" x14ac:dyDescent="0.35">
      <c r="A6" s="4" t="s">
        <v>10</v>
      </c>
      <c r="B6" s="5">
        <v>20358</v>
      </c>
    </row>
    <row r="7" spans="1:2" x14ac:dyDescent="0.35">
      <c r="A7" s="4" t="s">
        <v>11</v>
      </c>
      <c r="B7" s="5">
        <v>18090</v>
      </c>
    </row>
    <row r="8" spans="1:2" x14ac:dyDescent="0.35">
      <c r="A8" s="4" t="s">
        <v>12</v>
      </c>
      <c r="B8" s="5">
        <v>30168</v>
      </c>
    </row>
    <row r="9" spans="1:2" x14ac:dyDescent="0.35">
      <c r="A9" s="4" t="s">
        <v>13</v>
      </c>
      <c r="B9" s="5">
        <v>32238</v>
      </c>
    </row>
    <row r="10" spans="1:2" x14ac:dyDescent="0.35">
      <c r="A10" s="4" t="s">
        <v>14</v>
      </c>
      <c r="B10" s="5">
        <v>7616.25</v>
      </c>
    </row>
    <row r="11" spans="1:2" x14ac:dyDescent="0.35">
      <c r="A11" s="4" t="s">
        <v>15</v>
      </c>
      <c r="B11" s="5">
        <v>7995</v>
      </c>
    </row>
    <row r="12" spans="1:2" x14ac:dyDescent="0.35">
      <c r="A12" s="4" t="s">
        <v>16</v>
      </c>
      <c r="B12" s="5">
        <v>16417.5</v>
      </c>
    </row>
    <row r="13" spans="1:2" x14ac:dyDescent="0.35">
      <c r="A13" s="4" t="s">
        <v>17</v>
      </c>
      <c r="B13" s="5">
        <v>22935</v>
      </c>
    </row>
    <row r="14" spans="1:2" x14ac:dyDescent="0.35">
      <c r="A14" s="4" t="s">
        <v>18</v>
      </c>
      <c r="B14" s="5">
        <v>12285</v>
      </c>
    </row>
    <row r="15" spans="1:2" x14ac:dyDescent="0.35">
      <c r="A15" s="4" t="s">
        <v>19</v>
      </c>
      <c r="B15" s="5">
        <v>31194</v>
      </c>
    </row>
    <row r="16" spans="1:2" x14ac:dyDescent="0.35">
      <c r="A16" s="4" t="s">
        <v>30</v>
      </c>
      <c r="B16" s="5">
        <v>19025.6875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5"/>
  <sheetViews>
    <sheetView topLeftCell="E67" workbookViewId="0">
      <selection activeCell="K1" sqref="K1"/>
    </sheetView>
  </sheetViews>
  <sheetFormatPr defaultRowHeight="14.5" x14ac:dyDescent="0.35"/>
  <cols>
    <col min="1" max="1" width="15.08984375" bestFit="1" customWidth="1"/>
    <col min="3" max="3" width="11.1796875" bestFit="1" customWidth="1"/>
    <col min="6" max="6" width="15.26953125" bestFit="1" customWidth="1"/>
    <col min="11" max="11" width="15.08984375" bestFit="1" customWidth="1"/>
    <col min="15" max="15" width="17" bestFit="1" customWidth="1"/>
    <col min="17" max="17" width="11.90625" bestFit="1" customWidth="1"/>
  </cols>
  <sheetData>
    <row r="1" spans="1:17" x14ac:dyDescent="0.35">
      <c r="A1" t="s">
        <v>0</v>
      </c>
      <c r="B1" t="s">
        <v>1</v>
      </c>
      <c r="C1" t="s">
        <v>2</v>
      </c>
      <c r="D1" t="s">
        <v>3</v>
      </c>
      <c r="G1" t="s">
        <v>21</v>
      </c>
      <c r="H1" t="s">
        <v>22</v>
      </c>
      <c r="I1" t="s">
        <v>3</v>
      </c>
      <c r="K1" t="s">
        <v>0</v>
      </c>
      <c r="L1" t="s">
        <v>1</v>
      </c>
      <c r="M1" t="s">
        <v>24</v>
      </c>
      <c r="N1" t="s">
        <v>25</v>
      </c>
      <c r="O1" t="s">
        <v>2</v>
      </c>
      <c r="P1" t="s">
        <v>3</v>
      </c>
      <c r="Q1" t="s">
        <v>27</v>
      </c>
    </row>
    <row r="2" spans="1:17" x14ac:dyDescent="0.35">
      <c r="A2" t="s">
        <v>5</v>
      </c>
      <c r="B2" t="s">
        <v>6</v>
      </c>
      <c r="C2" t="s">
        <v>4</v>
      </c>
      <c r="D2">
        <v>0</v>
      </c>
      <c r="K2" t="s">
        <v>9</v>
      </c>
      <c r="L2" t="s">
        <v>6</v>
      </c>
      <c r="M2">
        <v>1</v>
      </c>
      <c r="N2">
        <v>2025</v>
      </c>
      <c r="O2" t="s">
        <v>26</v>
      </c>
      <c r="P2">
        <f>VLOOKUP(K2, $F$3:$I$16, 4, 0)</f>
        <v>15426</v>
      </c>
      <c r="Q2" t="s">
        <v>28</v>
      </c>
    </row>
    <row r="3" spans="1:17" x14ac:dyDescent="0.35">
      <c r="A3" t="s">
        <v>7</v>
      </c>
      <c r="B3" t="s">
        <v>6</v>
      </c>
      <c r="C3" t="s">
        <v>4</v>
      </c>
      <c r="D3">
        <v>19442</v>
      </c>
      <c r="F3" t="s">
        <v>7</v>
      </c>
      <c r="G3" s="1">
        <v>696</v>
      </c>
      <c r="H3" s="1">
        <v>16.5</v>
      </c>
      <c r="I3" s="2">
        <f>G3*H3</f>
        <v>11484</v>
      </c>
      <c r="K3" t="s">
        <v>9</v>
      </c>
      <c r="L3" t="s">
        <v>6</v>
      </c>
      <c r="M3">
        <v>2</v>
      </c>
      <c r="N3">
        <v>2025</v>
      </c>
      <c r="O3" t="s">
        <v>26</v>
      </c>
      <c r="P3">
        <f t="shared" ref="P3:P66" si="0">VLOOKUP(K3, $F$3:$I$16, 4, 0)</f>
        <v>15426</v>
      </c>
      <c r="Q3" t="s">
        <v>28</v>
      </c>
    </row>
    <row r="4" spans="1:17" x14ac:dyDescent="0.35">
      <c r="A4" t="s">
        <v>8</v>
      </c>
      <c r="B4" t="s">
        <v>6</v>
      </c>
      <c r="C4" t="s">
        <v>4</v>
      </c>
      <c r="D4">
        <v>16772</v>
      </c>
      <c r="F4" t="s">
        <v>8</v>
      </c>
      <c r="G4" s="1">
        <v>414</v>
      </c>
      <c r="H4" s="1">
        <v>16.5</v>
      </c>
      <c r="I4" s="2">
        <f t="shared" ref="I4:I16" si="1">G4*H4</f>
        <v>6831</v>
      </c>
      <c r="K4" t="s">
        <v>9</v>
      </c>
      <c r="L4" t="s">
        <v>6</v>
      </c>
      <c r="M4">
        <v>3</v>
      </c>
      <c r="N4">
        <v>2025</v>
      </c>
      <c r="O4" t="s">
        <v>26</v>
      </c>
      <c r="P4">
        <f t="shared" si="0"/>
        <v>15426</v>
      </c>
      <c r="Q4" t="s">
        <v>28</v>
      </c>
    </row>
    <row r="5" spans="1:17" x14ac:dyDescent="0.35">
      <c r="A5" t="s">
        <v>9</v>
      </c>
      <c r="B5" t="s">
        <v>6</v>
      </c>
      <c r="C5" t="s">
        <v>4</v>
      </c>
      <c r="D5">
        <v>16900</v>
      </c>
      <c r="F5" t="s">
        <v>9</v>
      </c>
      <c r="G5" s="1">
        <v>857</v>
      </c>
      <c r="H5" s="1">
        <v>18</v>
      </c>
      <c r="I5" s="2">
        <f t="shared" si="1"/>
        <v>15426</v>
      </c>
      <c r="K5" t="s">
        <v>9</v>
      </c>
      <c r="L5" t="s">
        <v>6</v>
      </c>
      <c r="M5">
        <v>4</v>
      </c>
      <c r="N5">
        <v>2025</v>
      </c>
      <c r="O5" t="s">
        <v>26</v>
      </c>
      <c r="P5">
        <f t="shared" si="0"/>
        <v>15426</v>
      </c>
      <c r="Q5" t="s">
        <v>28</v>
      </c>
    </row>
    <row r="6" spans="1:17" x14ac:dyDescent="0.35">
      <c r="A6" t="s">
        <v>23</v>
      </c>
      <c r="B6" t="s">
        <v>6</v>
      </c>
      <c r="C6" t="s">
        <v>4</v>
      </c>
      <c r="D6">
        <v>14225</v>
      </c>
      <c r="F6" t="s">
        <v>23</v>
      </c>
      <c r="G6" s="1">
        <v>3019</v>
      </c>
      <c r="H6" s="1">
        <v>4.5</v>
      </c>
      <c r="I6" s="2">
        <f t="shared" si="1"/>
        <v>13585.5</v>
      </c>
      <c r="K6" t="s">
        <v>9</v>
      </c>
      <c r="L6" t="s">
        <v>6</v>
      </c>
      <c r="M6">
        <v>5</v>
      </c>
      <c r="N6">
        <v>2025</v>
      </c>
      <c r="O6" t="s">
        <v>26</v>
      </c>
      <c r="P6">
        <f t="shared" si="0"/>
        <v>15426</v>
      </c>
      <c r="Q6" t="s">
        <v>28</v>
      </c>
    </row>
    <row r="7" spans="1:17" x14ac:dyDescent="0.35">
      <c r="A7" t="s">
        <v>10</v>
      </c>
      <c r="B7" t="s">
        <v>6</v>
      </c>
      <c r="C7" t="s">
        <v>4</v>
      </c>
      <c r="D7">
        <v>25130</v>
      </c>
      <c r="F7" t="s">
        <v>10</v>
      </c>
      <c r="G7" s="1">
        <v>1131</v>
      </c>
      <c r="H7" s="1">
        <v>18</v>
      </c>
      <c r="I7" s="2">
        <f t="shared" si="1"/>
        <v>20358</v>
      </c>
      <c r="K7" t="s">
        <v>9</v>
      </c>
      <c r="L7" t="s">
        <v>6</v>
      </c>
      <c r="M7">
        <v>6</v>
      </c>
      <c r="N7">
        <v>2025</v>
      </c>
      <c r="O7" t="s">
        <v>26</v>
      </c>
      <c r="P7">
        <f t="shared" si="0"/>
        <v>15426</v>
      </c>
      <c r="Q7" t="s">
        <v>28</v>
      </c>
    </row>
    <row r="8" spans="1:17" x14ac:dyDescent="0.35">
      <c r="A8" t="s">
        <v>11</v>
      </c>
      <c r="B8" t="s">
        <v>6</v>
      </c>
      <c r="C8" t="s">
        <v>4</v>
      </c>
      <c r="D8">
        <v>29355</v>
      </c>
      <c r="F8" t="s">
        <v>11</v>
      </c>
      <c r="G8" s="1">
        <v>1005</v>
      </c>
      <c r="H8" s="1">
        <v>18</v>
      </c>
      <c r="I8" s="2">
        <f t="shared" si="1"/>
        <v>18090</v>
      </c>
      <c r="K8" t="s">
        <v>9</v>
      </c>
      <c r="L8" t="s">
        <v>6</v>
      </c>
      <c r="M8">
        <v>7</v>
      </c>
      <c r="N8">
        <v>2025</v>
      </c>
      <c r="O8" t="s">
        <v>26</v>
      </c>
      <c r="P8">
        <f t="shared" si="0"/>
        <v>15426</v>
      </c>
      <c r="Q8" t="s">
        <v>28</v>
      </c>
    </row>
    <row r="9" spans="1:17" x14ac:dyDescent="0.35">
      <c r="A9" t="s">
        <v>12</v>
      </c>
      <c r="B9" t="s">
        <v>6</v>
      </c>
      <c r="C9" t="s">
        <v>4</v>
      </c>
      <c r="D9">
        <v>51523</v>
      </c>
      <c r="F9" t="s">
        <v>12</v>
      </c>
      <c r="G9" s="1">
        <v>1676</v>
      </c>
      <c r="H9" s="1">
        <v>18</v>
      </c>
      <c r="I9" s="2">
        <f t="shared" si="1"/>
        <v>30168</v>
      </c>
      <c r="K9" t="s">
        <v>9</v>
      </c>
      <c r="L9" t="s">
        <v>6</v>
      </c>
      <c r="M9">
        <v>8</v>
      </c>
      <c r="N9">
        <v>2025</v>
      </c>
      <c r="O9" t="s">
        <v>26</v>
      </c>
      <c r="P9">
        <f t="shared" si="0"/>
        <v>15426</v>
      </c>
      <c r="Q9" t="s">
        <v>28</v>
      </c>
    </row>
    <row r="10" spans="1:17" x14ac:dyDescent="0.35">
      <c r="A10" t="s">
        <v>13</v>
      </c>
      <c r="B10" t="s">
        <v>6</v>
      </c>
      <c r="C10" t="s">
        <v>4</v>
      </c>
      <c r="D10">
        <v>48030</v>
      </c>
      <c r="F10" t="s">
        <v>13</v>
      </c>
      <c r="G10" s="1">
        <v>1791</v>
      </c>
      <c r="H10" s="1">
        <v>18</v>
      </c>
      <c r="I10" s="2">
        <f t="shared" si="1"/>
        <v>32238</v>
      </c>
      <c r="K10" t="s">
        <v>9</v>
      </c>
      <c r="L10" t="s">
        <v>6</v>
      </c>
      <c r="M10">
        <v>9</v>
      </c>
      <c r="N10">
        <v>2025</v>
      </c>
      <c r="O10" t="s">
        <v>26</v>
      </c>
      <c r="P10">
        <f t="shared" si="0"/>
        <v>15426</v>
      </c>
      <c r="Q10" t="s">
        <v>28</v>
      </c>
    </row>
    <row r="11" spans="1:17" x14ac:dyDescent="0.35">
      <c r="A11" t="s">
        <v>14</v>
      </c>
      <c r="B11" t="s">
        <v>6</v>
      </c>
      <c r="C11" t="s">
        <v>4</v>
      </c>
      <c r="D11">
        <v>9680</v>
      </c>
      <c r="F11" t="s">
        <v>14</v>
      </c>
      <c r="G11" s="1">
        <v>2031</v>
      </c>
      <c r="H11" s="1">
        <v>3.75</v>
      </c>
      <c r="I11" s="2">
        <f t="shared" si="1"/>
        <v>7616.25</v>
      </c>
      <c r="K11" t="s">
        <v>9</v>
      </c>
      <c r="L11" t="s">
        <v>6</v>
      </c>
      <c r="M11">
        <v>10</v>
      </c>
      <c r="N11">
        <v>2025</v>
      </c>
      <c r="O11" t="s">
        <v>26</v>
      </c>
      <c r="P11">
        <f t="shared" si="0"/>
        <v>15426</v>
      </c>
      <c r="Q11" t="s">
        <v>28</v>
      </c>
    </row>
    <row r="12" spans="1:17" x14ac:dyDescent="0.35">
      <c r="A12" t="s">
        <v>15</v>
      </c>
      <c r="B12" t="s">
        <v>6</v>
      </c>
      <c r="C12" t="s">
        <v>4</v>
      </c>
      <c r="D12">
        <v>8488</v>
      </c>
      <c r="F12" t="s">
        <v>15</v>
      </c>
      <c r="G12" s="1">
        <v>2132</v>
      </c>
      <c r="H12" s="1">
        <v>3.75</v>
      </c>
      <c r="I12" s="2">
        <f t="shared" si="1"/>
        <v>7995</v>
      </c>
      <c r="K12" t="s">
        <v>9</v>
      </c>
      <c r="L12" t="s">
        <v>6</v>
      </c>
      <c r="M12">
        <v>11</v>
      </c>
      <c r="N12">
        <v>2025</v>
      </c>
      <c r="O12" t="s">
        <v>26</v>
      </c>
      <c r="P12">
        <f t="shared" si="0"/>
        <v>15426</v>
      </c>
      <c r="Q12" t="s">
        <v>28</v>
      </c>
    </row>
    <row r="13" spans="1:17" x14ac:dyDescent="0.35">
      <c r="A13" t="s">
        <v>16</v>
      </c>
      <c r="B13" t="s">
        <v>6</v>
      </c>
      <c r="C13" t="s">
        <v>4</v>
      </c>
      <c r="D13">
        <v>27024</v>
      </c>
      <c r="F13" t="s">
        <v>16</v>
      </c>
      <c r="G13" s="1">
        <v>4378</v>
      </c>
      <c r="H13" s="1">
        <v>3.75</v>
      </c>
      <c r="I13" s="2">
        <f t="shared" si="1"/>
        <v>16417.5</v>
      </c>
      <c r="K13" t="s">
        <v>9</v>
      </c>
      <c r="L13" t="s">
        <v>6</v>
      </c>
      <c r="M13">
        <v>12</v>
      </c>
      <c r="N13">
        <v>2025</v>
      </c>
      <c r="O13" t="s">
        <v>26</v>
      </c>
      <c r="P13">
        <f t="shared" si="0"/>
        <v>15426</v>
      </c>
      <c r="Q13" t="s">
        <v>28</v>
      </c>
    </row>
    <row r="14" spans="1:17" x14ac:dyDescent="0.35">
      <c r="A14" t="s">
        <v>17</v>
      </c>
      <c r="B14" t="s">
        <v>6</v>
      </c>
      <c r="C14" t="s">
        <v>4</v>
      </c>
      <c r="D14">
        <v>45806</v>
      </c>
      <c r="F14" t="s">
        <v>17</v>
      </c>
      <c r="G14" s="1">
        <v>6116</v>
      </c>
      <c r="H14" s="1">
        <v>3.75</v>
      </c>
      <c r="I14" s="2">
        <f t="shared" si="1"/>
        <v>22935</v>
      </c>
      <c r="K14" t="s">
        <v>23</v>
      </c>
      <c r="L14" t="s">
        <v>6</v>
      </c>
      <c r="M14">
        <v>1</v>
      </c>
      <c r="N14">
        <v>2025</v>
      </c>
      <c r="O14" t="s">
        <v>26</v>
      </c>
      <c r="P14">
        <f t="shared" si="0"/>
        <v>13585.5</v>
      </c>
      <c r="Q14" t="s">
        <v>28</v>
      </c>
    </row>
    <row r="15" spans="1:17" x14ac:dyDescent="0.35">
      <c r="A15" t="s">
        <v>18</v>
      </c>
      <c r="B15" t="s">
        <v>6</v>
      </c>
      <c r="C15" t="s">
        <v>4</v>
      </c>
      <c r="D15">
        <v>69319</v>
      </c>
      <c r="F15" t="s">
        <v>18</v>
      </c>
      <c r="G15" s="1">
        <v>2730</v>
      </c>
      <c r="H15" s="1">
        <v>4.5</v>
      </c>
      <c r="I15" s="2">
        <f t="shared" si="1"/>
        <v>12285</v>
      </c>
      <c r="K15" t="s">
        <v>23</v>
      </c>
      <c r="L15" t="s">
        <v>6</v>
      </c>
      <c r="M15">
        <v>2</v>
      </c>
      <c r="N15">
        <v>2025</v>
      </c>
      <c r="O15" t="s">
        <v>26</v>
      </c>
      <c r="P15">
        <f t="shared" si="0"/>
        <v>13585.5</v>
      </c>
      <c r="Q15" t="s">
        <v>28</v>
      </c>
    </row>
    <row r="16" spans="1:17" x14ac:dyDescent="0.35">
      <c r="A16" t="s">
        <v>19</v>
      </c>
      <c r="B16" t="s">
        <v>6</v>
      </c>
      <c r="C16" t="s">
        <v>4</v>
      </c>
      <c r="D16">
        <v>86128</v>
      </c>
      <c r="F16" t="s">
        <v>19</v>
      </c>
      <c r="G16" s="1">
        <v>6932</v>
      </c>
      <c r="H16" s="1">
        <v>4.5</v>
      </c>
      <c r="I16" s="2">
        <f t="shared" si="1"/>
        <v>31194</v>
      </c>
      <c r="K16" t="s">
        <v>23</v>
      </c>
      <c r="L16" t="s">
        <v>6</v>
      </c>
      <c r="M16">
        <v>3</v>
      </c>
      <c r="N16">
        <v>2025</v>
      </c>
      <c r="O16" t="s">
        <v>26</v>
      </c>
      <c r="P16">
        <f t="shared" si="0"/>
        <v>13585.5</v>
      </c>
      <c r="Q16" t="s">
        <v>28</v>
      </c>
    </row>
    <row r="17" spans="1:17" x14ac:dyDescent="0.35">
      <c r="A17" t="s">
        <v>20</v>
      </c>
      <c r="B17" t="s">
        <v>6</v>
      </c>
      <c r="C17" t="s">
        <v>4</v>
      </c>
      <c r="D17">
        <v>0</v>
      </c>
      <c r="K17" t="s">
        <v>23</v>
      </c>
      <c r="L17" t="s">
        <v>6</v>
      </c>
      <c r="M17">
        <v>4</v>
      </c>
      <c r="N17">
        <v>2025</v>
      </c>
      <c r="O17" t="s">
        <v>26</v>
      </c>
      <c r="P17">
        <f t="shared" si="0"/>
        <v>13585.5</v>
      </c>
      <c r="Q17" t="s">
        <v>28</v>
      </c>
    </row>
    <row r="18" spans="1:17" x14ac:dyDescent="0.35">
      <c r="K18" t="s">
        <v>23</v>
      </c>
      <c r="L18" t="s">
        <v>6</v>
      </c>
      <c r="M18">
        <v>5</v>
      </c>
      <c r="N18">
        <v>2025</v>
      </c>
      <c r="O18" t="s">
        <v>26</v>
      </c>
      <c r="P18">
        <f t="shared" si="0"/>
        <v>13585.5</v>
      </c>
      <c r="Q18" t="s">
        <v>28</v>
      </c>
    </row>
    <row r="19" spans="1:17" x14ac:dyDescent="0.35">
      <c r="K19" t="s">
        <v>23</v>
      </c>
      <c r="L19" t="s">
        <v>6</v>
      </c>
      <c r="M19">
        <v>6</v>
      </c>
      <c r="N19">
        <v>2025</v>
      </c>
      <c r="O19" t="s">
        <v>26</v>
      </c>
      <c r="P19">
        <f t="shared" si="0"/>
        <v>13585.5</v>
      </c>
      <c r="Q19" t="s">
        <v>28</v>
      </c>
    </row>
    <row r="20" spans="1:17" x14ac:dyDescent="0.35">
      <c r="K20" t="s">
        <v>23</v>
      </c>
      <c r="L20" t="s">
        <v>6</v>
      </c>
      <c r="M20">
        <v>7</v>
      </c>
      <c r="N20">
        <v>2025</v>
      </c>
      <c r="O20" t="s">
        <v>26</v>
      </c>
      <c r="P20">
        <f t="shared" si="0"/>
        <v>13585.5</v>
      </c>
      <c r="Q20" t="s">
        <v>28</v>
      </c>
    </row>
    <row r="21" spans="1:17" x14ac:dyDescent="0.35">
      <c r="K21" t="s">
        <v>23</v>
      </c>
      <c r="L21" t="s">
        <v>6</v>
      </c>
      <c r="M21">
        <v>8</v>
      </c>
      <c r="N21">
        <v>2025</v>
      </c>
      <c r="O21" t="s">
        <v>26</v>
      </c>
      <c r="P21">
        <f t="shared" si="0"/>
        <v>13585.5</v>
      </c>
      <c r="Q21" t="s">
        <v>28</v>
      </c>
    </row>
    <row r="22" spans="1:17" x14ac:dyDescent="0.35">
      <c r="K22" t="s">
        <v>23</v>
      </c>
      <c r="L22" t="s">
        <v>6</v>
      </c>
      <c r="M22">
        <v>9</v>
      </c>
      <c r="N22">
        <v>2025</v>
      </c>
      <c r="O22" t="s">
        <v>26</v>
      </c>
      <c r="P22">
        <f t="shared" si="0"/>
        <v>13585.5</v>
      </c>
      <c r="Q22" t="s">
        <v>28</v>
      </c>
    </row>
    <row r="23" spans="1:17" x14ac:dyDescent="0.35">
      <c r="K23" t="s">
        <v>23</v>
      </c>
      <c r="L23" t="s">
        <v>6</v>
      </c>
      <c r="M23">
        <v>10</v>
      </c>
      <c r="N23">
        <v>2025</v>
      </c>
      <c r="O23" t="s">
        <v>26</v>
      </c>
      <c r="P23">
        <f t="shared" si="0"/>
        <v>13585.5</v>
      </c>
      <c r="Q23" t="s">
        <v>28</v>
      </c>
    </row>
    <row r="24" spans="1:17" x14ac:dyDescent="0.35">
      <c r="K24" t="s">
        <v>23</v>
      </c>
      <c r="L24" t="s">
        <v>6</v>
      </c>
      <c r="M24">
        <v>11</v>
      </c>
      <c r="N24">
        <v>2025</v>
      </c>
      <c r="O24" t="s">
        <v>26</v>
      </c>
      <c r="P24">
        <f t="shared" si="0"/>
        <v>13585.5</v>
      </c>
      <c r="Q24" t="s">
        <v>28</v>
      </c>
    </row>
    <row r="25" spans="1:17" x14ac:dyDescent="0.35">
      <c r="K25" t="s">
        <v>23</v>
      </c>
      <c r="L25" t="s">
        <v>6</v>
      </c>
      <c r="M25">
        <v>12</v>
      </c>
      <c r="N25">
        <v>2025</v>
      </c>
      <c r="O25" t="s">
        <v>26</v>
      </c>
      <c r="P25">
        <f t="shared" si="0"/>
        <v>13585.5</v>
      </c>
      <c r="Q25" t="s">
        <v>28</v>
      </c>
    </row>
    <row r="26" spans="1:17" x14ac:dyDescent="0.35">
      <c r="K26" t="s">
        <v>10</v>
      </c>
      <c r="L26" t="s">
        <v>6</v>
      </c>
      <c r="M26">
        <v>1</v>
      </c>
      <c r="N26">
        <v>2025</v>
      </c>
      <c r="O26" t="s">
        <v>26</v>
      </c>
      <c r="P26">
        <f t="shared" si="0"/>
        <v>20358</v>
      </c>
      <c r="Q26" t="s">
        <v>28</v>
      </c>
    </row>
    <row r="27" spans="1:17" x14ac:dyDescent="0.35">
      <c r="K27" t="s">
        <v>10</v>
      </c>
      <c r="L27" t="s">
        <v>6</v>
      </c>
      <c r="M27">
        <v>2</v>
      </c>
      <c r="N27">
        <v>2025</v>
      </c>
      <c r="O27" t="s">
        <v>26</v>
      </c>
      <c r="P27">
        <f t="shared" si="0"/>
        <v>20358</v>
      </c>
      <c r="Q27" t="s">
        <v>28</v>
      </c>
    </row>
    <row r="28" spans="1:17" x14ac:dyDescent="0.35">
      <c r="K28" t="s">
        <v>10</v>
      </c>
      <c r="L28" t="s">
        <v>6</v>
      </c>
      <c r="M28">
        <v>3</v>
      </c>
      <c r="N28">
        <v>2025</v>
      </c>
      <c r="O28" t="s">
        <v>26</v>
      </c>
      <c r="P28">
        <f t="shared" si="0"/>
        <v>20358</v>
      </c>
      <c r="Q28" t="s">
        <v>28</v>
      </c>
    </row>
    <row r="29" spans="1:17" x14ac:dyDescent="0.35">
      <c r="K29" t="s">
        <v>10</v>
      </c>
      <c r="L29" t="s">
        <v>6</v>
      </c>
      <c r="M29">
        <v>4</v>
      </c>
      <c r="N29">
        <v>2025</v>
      </c>
      <c r="O29" t="s">
        <v>26</v>
      </c>
      <c r="P29">
        <f t="shared" si="0"/>
        <v>20358</v>
      </c>
      <c r="Q29" t="s">
        <v>28</v>
      </c>
    </row>
    <row r="30" spans="1:17" x14ac:dyDescent="0.35">
      <c r="K30" t="s">
        <v>10</v>
      </c>
      <c r="L30" t="s">
        <v>6</v>
      </c>
      <c r="M30">
        <v>5</v>
      </c>
      <c r="N30">
        <v>2025</v>
      </c>
      <c r="O30" t="s">
        <v>26</v>
      </c>
      <c r="P30">
        <f t="shared" si="0"/>
        <v>20358</v>
      </c>
      <c r="Q30" t="s">
        <v>28</v>
      </c>
    </row>
    <row r="31" spans="1:17" x14ac:dyDescent="0.35">
      <c r="K31" t="s">
        <v>10</v>
      </c>
      <c r="L31" t="s">
        <v>6</v>
      </c>
      <c r="M31">
        <v>6</v>
      </c>
      <c r="N31">
        <v>2025</v>
      </c>
      <c r="O31" t="s">
        <v>26</v>
      </c>
      <c r="P31">
        <f t="shared" si="0"/>
        <v>20358</v>
      </c>
      <c r="Q31" t="s">
        <v>28</v>
      </c>
    </row>
    <row r="32" spans="1:17" x14ac:dyDescent="0.35">
      <c r="K32" t="s">
        <v>10</v>
      </c>
      <c r="L32" t="s">
        <v>6</v>
      </c>
      <c r="M32">
        <v>7</v>
      </c>
      <c r="N32">
        <v>2025</v>
      </c>
      <c r="O32" t="s">
        <v>26</v>
      </c>
      <c r="P32">
        <f t="shared" si="0"/>
        <v>20358</v>
      </c>
      <c r="Q32" t="s">
        <v>28</v>
      </c>
    </row>
    <row r="33" spans="11:17" x14ac:dyDescent="0.35">
      <c r="K33" t="s">
        <v>10</v>
      </c>
      <c r="L33" t="s">
        <v>6</v>
      </c>
      <c r="M33">
        <v>8</v>
      </c>
      <c r="N33">
        <v>2025</v>
      </c>
      <c r="O33" t="s">
        <v>26</v>
      </c>
      <c r="P33">
        <f t="shared" si="0"/>
        <v>20358</v>
      </c>
      <c r="Q33" t="s">
        <v>28</v>
      </c>
    </row>
    <row r="34" spans="11:17" x14ac:dyDescent="0.35">
      <c r="K34" t="s">
        <v>10</v>
      </c>
      <c r="L34" t="s">
        <v>6</v>
      </c>
      <c r="M34">
        <v>9</v>
      </c>
      <c r="N34">
        <v>2025</v>
      </c>
      <c r="O34" t="s">
        <v>26</v>
      </c>
      <c r="P34">
        <f t="shared" si="0"/>
        <v>20358</v>
      </c>
      <c r="Q34" t="s">
        <v>28</v>
      </c>
    </row>
    <row r="35" spans="11:17" x14ac:dyDescent="0.35">
      <c r="K35" t="s">
        <v>10</v>
      </c>
      <c r="L35" t="s">
        <v>6</v>
      </c>
      <c r="M35">
        <v>10</v>
      </c>
      <c r="N35">
        <v>2025</v>
      </c>
      <c r="O35" t="s">
        <v>26</v>
      </c>
      <c r="P35">
        <f t="shared" si="0"/>
        <v>20358</v>
      </c>
      <c r="Q35" t="s">
        <v>28</v>
      </c>
    </row>
    <row r="36" spans="11:17" x14ac:dyDescent="0.35">
      <c r="K36" t="s">
        <v>10</v>
      </c>
      <c r="L36" t="s">
        <v>6</v>
      </c>
      <c r="M36">
        <v>11</v>
      </c>
      <c r="N36">
        <v>2025</v>
      </c>
      <c r="O36" t="s">
        <v>26</v>
      </c>
      <c r="P36">
        <f t="shared" si="0"/>
        <v>20358</v>
      </c>
      <c r="Q36" t="s">
        <v>28</v>
      </c>
    </row>
    <row r="37" spans="11:17" x14ac:dyDescent="0.35">
      <c r="K37" t="s">
        <v>10</v>
      </c>
      <c r="L37" t="s">
        <v>6</v>
      </c>
      <c r="M37">
        <v>12</v>
      </c>
      <c r="N37">
        <v>2025</v>
      </c>
      <c r="O37" t="s">
        <v>26</v>
      </c>
      <c r="P37">
        <f t="shared" si="0"/>
        <v>20358</v>
      </c>
      <c r="Q37" t="s">
        <v>28</v>
      </c>
    </row>
    <row r="38" spans="11:17" x14ac:dyDescent="0.35">
      <c r="K38" t="s">
        <v>11</v>
      </c>
      <c r="L38" t="s">
        <v>6</v>
      </c>
      <c r="M38">
        <v>1</v>
      </c>
      <c r="N38">
        <v>2025</v>
      </c>
      <c r="O38" t="s">
        <v>26</v>
      </c>
      <c r="P38">
        <f t="shared" si="0"/>
        <v>18090</v>
      </c>
      <c r="Q38" t="s">
        <v>28</v>
      </c>
    </row>
    <row r="39" spans="11:17" x14ac:dyDescent="0.35">
      <c r="K39" t="s">
        <v>11</v>
      </c>
      <c r="L39" t="s">
        <v>6</v>
      </c>
      <c r="M39">
        <v>2</v>
      </c>
      <c r="N39">
        <v>2025</v>
      </c>
      <c r="O39" t="s">
        <v>26</v>
      </c>
      <c r="P39">
        <f t="shared" si="0"/>
        <v>18090</v>
      </c>
      <c r="Q39" t="s">
        <v>28</v>
      </c>
    </row>
    <row r="40" spans="11:17" x14ac:dyDescent="0.35">
      <c r="K40" t="s">
        <v>11</v>
      </c>
      <c r="L40" t="s">
        <v>6</v>
      </c>
      <c r="M40">
        <v>3</v>
      </c>
      <c r="N40">
        <v>2025</v>
      </c>
      <c r="O40" t="s">
        <v>26</v>
      </c>
      <c r="P40">
        <f t="shared" si="0"/>
        <v>18090</v>
      </c>
      <c r="Q40" t="s">
        <v>28</v>
      </c>
    </row>
    <row r="41" spans="11:17" x14ac:dyDescent="0.35">
      <c r="K41" t="s">
        <v>11</v>
      </c>
      <c r="L41" t="s">
        <v>6</v>
      </c>
      <c r="M41">
        <v>4</v>
      </c>
      <c r="N41">
        <v>2025</v>
      </c>
      <c r="O41" t="s">
        <v>26</v>
      </c>
      <c r="P41">
        <f t="shared" si="0"/>
        <v>18090</v>
      </c>
      <c r="Q41" t="s">
        <v>28</v>
      </c>
    </row>
    <row r="42" spans="11:17" x14ac:dyDescent="0.35">
      <c r="K42" t="s">
        <v>11</v>
      </c>
      <c r="L42" t="s">
        <v>6</v>
      </c>
      <c r="M42">
        <v>5</v>
      </c>
      <c r="N42">
        <v>2025</v>
      </c>
      <c r="O42" t="s">
        <v>26</v>
      </c>
      <c r="P42">
        <f t="shared" si="0"/>
        <v>18090</v>
      </c>
      <c r="Q42" t="s">
        <v>28</v>
      </c>
    </row>
    <row r="43" spans="11:17" x14ac:dyDescent="0.35">
      <c r="K43" t="s">
        <v>11</v>
      </c>
      <c r="L43" t="s">
        <v>6</v>
      </c>
      <c r="M43">
        <v>6</v>
      </c>
      <c r="N43">
        <v>2025</v>
      </c>
      <c r="O43" t="s">
        <v>26</v>
      </c>
      <c r="P43">
        <f t="shared" si="0"/>
        <v>18090</v>
      </c>
      <c r="Q43" t="s">
        <v>28</v>
      </c>
    </row>
    <row r="44" spans="11:17" x14ac:dyDescent="0.35">
      <c r="K44" t="s">
        <v>11</v>
      </c>
      <c r="L44" t="s">
        <v>6</v>
      </c>
      <c r="M44">
        <v>7</v>
      </c>
      <c r="N44">
        <v>2025</v>
      </c>
      <c r="O44" t="s">
        <v>26</v>
      </c>
      <c r="P44">
        <f t="shared" si="0"/>
        <v>18090</v>
      </c>
      <c r="Q44" t="s">
        <v>28</v>
      </c>
    </row>
    <row r="45" spans="11:17" x14ac:dyDescent="0.35">
      <c r="K45" t="s">
        <v>11</v>
      </c>
      <c r="L45" t="s">
        <v>6</v>
      </c>
      <c r="M45">
        <v>8</v>
      </c>
      <c r="N45">
        <v>2025</v>
      </c>
      <c r="O45" t="s">
        <v>26</v>
      </c>
      <c r="P45">
        <f t="shared" si="0"/>
        <v>18090</v>
      </c>
      <c r="Q45" t="s">
        <v>28</v>
      </c>
    </row>
    <row r="46" spans="11:17" x14ac:dyDescent="0.35">
      <c r="K46" t="s">
        <v>11</v>
      </c>
      <c r="L46" t="s">
        <v>6</v>
      </c>
      <c r="M46">
        <v>9</v>
      </c>
      <c r="N46">
        <v>2025</v>
      </c>
      <c r="O46" t="s">
        <v>26</v>
      </c>
      <c r="P46">
        <f t="shared" si="0"/>
        <v>18090</v>
      </c>
      <c r="Q46" t="s">
        <v>28</v>
      </c>
    </row>
    <row r="47" spans="11:17" x14ac:dyDescent="0.35">
      <c r="K47" t="s">
        <v>11</v>
      </c>
      <c r="L47" t="s">
        <v>6</v>
      </c>
      <c r="M47">
        <v>10</v>
      </c>
      <c r="N47">
        <v>2025</v>
      </c>
      <c r="O47" t="s">
        <v>26</v>
      </c>
      <c r="P47">
        <f t="shared" si="0"/>
        <v>18090</v>
      </c>
      <c r="Q47" t="s">
        <v>28</v>
      </c>
    </row>
    <row r="48" spans="11:17" x14ac:dyDescent="0.35">
      <c r="K48" t="s">
        <v>11</v>
      </c>
      <c r="L48" t="s">
        <v>6</v>
      </c>
      <c r="M48">
        <v>11</v>
      </c>
      <c r="N48">
        <v>2025</v>
      </c>
      <c r="O48" t="s">
        <v>26</v>
      </c>
      <c r="P48">
        <f t="shared" si="0"/>
        <v>18090</v>
      </c>
      <c r="Q48" t="s">
        <v>28</v>
      </c>
    </row>
    <row r="49" spans="11:17" x14ac:dyDescent="0.35">
      <c r="K49" t="s">
        <v>11</v>
      </c>
      <c r="L49" t="s">
        <v>6</v>
      </c>
      <c r="M49">
        <v>12</v>
      </c>
      <c r="N49">
        <v>2025</v>
      </c>
      <c r="O49" t="s">
        <v>26</v>
      </c>
      <c r="P49">
        <f t="shared" si="0"/>
        <v>18090</v>
      </c>
      <c r="Q49" t="s">
        <v>28</v>
      </c>
    </row>
    <row r="50" spans="11:17" x14ac:dyDescent="0.35">
      <c r="K50" t="s">
        <v>12</v>
      </c>
      <c r="L50" t="s">
        <v>6</v>
      </c>
      <c r="M50">
        <v>1</v>
      </c>
      <c r="N50">
        <v>2025</v>
      </c>
      <c r="O50" t="s">
        <v>26</v>
      </c>
      <c r="P50">
        <f t="shared" si="0"/>
        <v>30168</v>
      </c>
      <c r="Q50" t="s">
        <v>28</v>
      </c>
    </row>
    <row r="51" spans="11:17" x14ac:dyDescent="0.35">
      <c r="K51" t="s">
        <v>12</v>
      </c>
      <c r="L51" t="s">
        <v>6</v>
      </c>
      <c r="M51">
        <v>2</v>
      </c>
      <c r="N51">
        <v>2025</v>
      </c>
      <c r="O51" t="s">
        <v>26</v>
      </c>
      <c r="P51">
        <f t="shared" si="0"/>
        <v>30168</v>
      </c>
      <c r="Q51" t="s">
        <v>28</v>
      </c>
    </row>
    <row r="52" spans="11:17" x14ac:dyDescent="0.35">
      <c r="K52" t="s">
        <v>12</v>
      </c>
      <c r="L52" t="s">
        <v>6</v>
      </c>
      <c r="M52">
        <v>3</v>
      </c>
      <c r="N52">
        <v>2025</v>
      </c>
      <c r="O52" t="s">
        <v>26</v>
      </c>
      <c r="P52">
        <f t="shared" si="0"/>
        <v>30168</v>
      </c>
      <c r="Q52" t="s">
        <v>28</v>
      </c>
    </row>
    <row r="53" spans="11:17" x14ac:dyDescent="0.35">
      <c r="K53" t="s">
        <v>12</v>
      </c>
      <c r="L53" t="s">
        <v>6</v>
      </c>
      <c r="M53">
        <v>4</v>
      </c>
      <c r="N53">
        <v>2025</v>
      </c>
      <c r="O53" t="s">
        <v>26</v>
      </c>
      <c r="P53">
        <f t="shared" si="0"/>
        <v>30168</v>
      </c>
      <c r="Q53" t="s">
        <v>28</v>
      </c>
    </row>
    <row r="54" spans="11:17" x14ac:dyDescent="0.35">
      <c r="K54" t="s">
        <v>12</v>
      </c>
      <c r="L54" t="s">
        <v>6</v>
      </c>
      <c r="M54">
        <v>5</v>
      </c>
      <c r="N54">
        <v>2025</v>
      </c>
      <c r="O54" t="s">
        <v>26</v>
      </c>
      <c r="P54">
        <f t="shared" si="0"/>
        <v>30168</v>
      </c>
      <c r="Q54" t="s">
        <v>28</v>
      </c>
    </row>
    <row r="55" spans="11:17" x14ac:dyDescent="0.35">
      <c r="K55" t="s">
        <v>12</v>
      </c>
      <c r="L55" t="s">
        <v>6</v>
      </c>
      <c r="M55">
        <v>6</v>
      </c>
      <c r="N55">
        <v>2025</v>
      </c>
      <c r="O55" t="s">
        <v>26</v>
      </c>
      <c r="P55">
        <f t="shared" si="0"/>
        <v>30168</v>
      </c>
      <c r="Q55" t="s">
        <v>28</v>
      </c>
    </row>
    <row r="56" spans="11:17" x14ac:dyDescent="0.35">
      <c r="K56" t="s">
        <v>12</v>
      </c>
      <c r="L56" t="s">
        <v>6</v>
      </c>
      <c r="M56">
        <v>7</v>
      </c>
      <c r="N56">
        <v>2025</v>
      </c>
      <c r="O56" t="s">
        <v>26</v>
      </c>
      <c r="P56">
        <f t="shared" si="0"/>
        <v>30168</v>
      </c>
      <c r="Q56" t="s">
        <v>28</v>
      </c>
    </row>
    <row r="57" spans="11:17" x14ac:dyDescent="0.35">
      <c r="K57" t="s">
        <v>12</v>
      </c>
      <c r="L57" t="s">
        <v>6</v>
      </c>
      <c r="M57">
        <v>8</v>
      </c>
      <c r="N57">
        <v>2025</v>
      </c>
      <c r="O57" t="s">
        <v>26</v>
      </c>
      <c r="P57">
        <f t="shared" si="0"/>
        <v>30168</v>
      </c>
      <c r="Q57" t="s">
        <v>28</v>
      </c>
    </row>
    <row r="58" spans="11:17" x14ac:dyDescent="0.35">
      <c r="K58" t="s">
        <v>12</v>
      </c>
      <c r="L58" t="s">
        <v>6</v>
      </c>
      <c r="M58">
        <v>9</v>
      </c>
      <c r="N58">
        <v>2025</v>
      </c>
      <c r="O58" t="s">
        <v>26</v>
      </c>
      <c r="P58">
        <f t="shared" si="0"/>
        <v>30168</v>
      </c>
      <c r="Q58" t="s">
        <v>28</v>
      </c>
    </row>
    <row r="59" spans="11:17" x14ac:dyDescent="0.35">
      <c r="K59" t="s">
        <v>12</v>
      </c>
      <c r="L59" t="s">
        <v>6</v>
      </c>
      <c r="M59">
        <v>10</v>
      </c>
      <c r="N59">
        <v>2025</v>
      </c>
      <c r="O59" t="s">
        <v>26</v>
      </c>
      <c r="P59">
        <f t="shared" si="0"/>
        <v>30168</v>
      </c>
      <c r="Q59" t="s">
        <v>28</v>
      </c>
    </row>
    <row r="60" spans="11:17" x14ac:dyDescent="0.35">
      <c r="K60" t="s">
        <v>12</v>
      </c>
      <c r="L60" t="s">
        <v>6</v>
      </c>
      <c r="M60">
        <v>11</v>
      </c>
      <c r="N60">
        <v>2025</v>
      </c>
      <c r="O60" t="s">
        <v>26</v>
      </c>
      <c r="P60">
        <f t="shared" si="0"/>
        <v>30168</v>
      </c>
      <c r="Q60" t="s">
        <v>28</v>
      </c>
    </row>
    <row r="61" spans="11:17" x14ac:dyDescent="0.35">
      <c r="K61" t="s">
        <v>12</v>
      </c>
      <c r="L61" t="s">
        <v>6</v>
      </c>
      <c r="M61">
        <v>12</v>
      </c>
      <c r="N61">
        <v>2025</v>
      </c>
      <c r="O61" t="s">
        <v>26</v>
      </c>
      <c r="P61">
        <f t="shared" si="0"/>
        <v>30168</v>
      </c>
      <c r="Q61" t="s">
        <v>28</v>
      </c>
    </row>
    <row r="62" spans="11:17" x14ac:dyDescent="0.35">
      <c r="K62" t="s">
        <v>13</v>
      </c>
      <c r="L62" t="s">
        <v>6</v>
      </c>
      <c r="M62">
        <v>1</v>
      </c>
      <c r="N62">
        <v>2025</v>
      </c>
      <c r="O62" t="s">
        <v>26</v>
      </c>
      <c r="P62">
        <f t="shared" si="0"/>
        <v>32238</v>
      </c>
      <c r="Q62" t="s">
        <v>28</v>
      </c>
    </row>
    <row r="63" spans="11:17" x14ac:dyDescent="0.35">
      <c r="K63" t="s">
        <v>13</v>
      </c>
      <c r="L63" t="s">
        <v>6</v>
      </c>
      <c r="M63">
        <v>2</v>
      </c>
      <c r="N63">
        <v>2025</v>
      </c>
      <c r="O63" t="s">
        <v>26</v>
      </c>
      <c r="P63">
        <f t="shared" si="0"/>
        <v>32238</v>
      </c>
      <c r="Q63" t="s">
        <v>28</v>
      </c>
    </row>
    <row r="64" spans="11:17" x14ac:dyDescent="0.35">
      <c r="K64" t="s">
        <v>13</v>
      </c>
      <c r="L64" t="s">
        <v>6</v>
      </c>
      <c r="M64">
        <v>3</v>
      </c>
      <c r="N64">
        <v>2025</v>
      </c>
      <c r="O64" t="s">
        <v>26</v>
      </c>
      <c r="P64">
        <f t="shared" si="0"/>
        <v>32238</v>
      </c>
      <c r="Q64" t="s">
        <v>28</v>
      </c>
    </row>
    <row r="65" spans="11:17" x14ac:dyDescent="0.35">
      <c r="K65" t="s">
        <v>13</v>
      </c>
      <c r="L65" t="s">
        <v>6</v>
      </c>
      <c r="M65">
        <v>4</v>
      </c>
      <c r="N65">
        <v>2025</v>
      </c>
      <c r="O65" t="s">
        <v>26</v>
      </c>
      <c r="P65">
        <f t="shared" si="0"/>
        <v>32238</v>
      </c>
      <c r="Q65" t="s">
        <v>28</v>
      </c>
    </row>
    <row r="66" spans="11:17" x14ac:dyDescent="0.35">
      <c r="K66" t="s">
        <v>13</v>
      </c>
      <c r="L66" t="s">
        <v>6</v>
      </c>
      <c r="M66">
        <v>5</v>
      </c>
      <c r="N66">
        <v>2025</v>
      </c>
      <c r="O66" t="s">
        <v>26</v>
      </c>
      <c r="P66">
        <f t="shared" si="0"/>
        <v>32238</v>
      </c>
      <c r="Q66" t="s">
        <v>28</v>
      </c>
    </row>
    <row r="67" spans="11:17" x14ac:dyDescent="0.35">
      <c r="K67" t="s">
        <v>13</v>
      </c>
      <c r="L67" t="s">
        <v>6</v>
      </c>
      <c r="M67">
        <v>6</v>
      </c>
      <c r="N67">
        <v>2025</v>
      </c>
      <c r="O67" t="s">
        <v>26</v>
      </c>
      <c r="P67">
        <f t="shared" ref="P67:P130" si="2">VLOOKUP(K67, $F$3:$I$16, 4, 0)</f>
        <v>32238</v>
      </c>
      <c r="Q67" t="s">
        <v>28</v>
      </c>
    </row>
    <row r="68" spans="11:17" x14ac:dyDescent="0.35">
      <c r="K68" t="s">
        <v>13</v>
      </c>
      <c r="L68" t="s">
        <v>6</v>
      </c>
      <c r="M68">
        <v>7</v>
      </c>
      <c r="N68">
        <v>2025</v>
      </c>
      <c r="O68" t="s">
        <v>26</v>
      </c>
      <c r="P68">
        <f t="shared" si="2"/>
        <v>32238</v>
      </c>
      <c r="Q68" t="s">
        <v>28</v>
      </c>
    </row>
    <row r="69" spans="11:17" x14ac:dyDescent="0.35">
      <c r="K69" t="s">
        <v>13</v>
      </c>
      <c r="L69" t="s">
        <v>6</v>
      </c>
      <c r="M69">
        <v>8</v>
      </c>
      <c r="N69">
        <v>2025</v>
      </c>
      <c r="O69" t="s">
        <v>26</v>
      </c>
      <c r="P69">
        <f t="shared" si="2"/>
        <v>32238</v>
      </c>
      <c r="Q69" t="s">
        <v>28</v>
      </c>
    </row>
    <row r="70" spans="11:17" x14ac:dyDescent="0.35">
      <c r="K70" t="s">
        <v>13</v>
      </c>
      <c r="L70" t="s">
        <v>6</v>
      </c>
      <c r="M70">
        <v>9</v>
      </c>
      <c r="N70">
        <v>2025</v>
      </c>
      <c r="O70" t="s">
        <v>26</v>
      </c>
      <c r="P70">
        <f t="shared" si="2"/>
        <v>32238</v>
      </c>
      <c r="Q70" t="s">
        <v>28</v>
      </c>
    </row>
    <row r="71" spans="11:17" x14ac:dyDescent="0.35">
      <c r="K71" t="s">
        <v>13</v>
      </c>
      <c r="L71" t="s">
        <v>6</v>
      </c>
      <c r="M71">
        <v>10</v>
      </c>
      <c r="N71">
        <v>2025</v>
      </c>
      <c r="O71" t="s">
        <v>26</v>
      </c>
      <c r="P71">
        <f t="shared" si="2"/>
        <v>32238</v>
      </c>
      <c r="Q71" t="s">
        <v>28</v>
      </c>
    </row>
    <row r="72" spans="11:17" x14ac:dyDescent="0.35">
      <c r="K72" t="s">
        <v>13</v>
      </c>
      <c r="L72" t="s">
        <v>6</v>
      </c>
      <c r="M72">
        <v>11</v>
      </c>
      <c r="N72">
        <v>2025</v>
      </c>
      <c r="O72" t="s">
        <v>26</v>
      </c>
      <c r="P72">
        <f t="shared" si="2"/>
        <v>32238</v>
      </c>
      <c r="Q72" t="s">
        <v>28</v>
      </c>
    </row>
    <row r="73" spans="11:17" x14ac:dyDescent="0.35">
      <c r="K73" t="s">
        <v>13</v>
      </c>
      <c r="L73" t="s">
        <v>6</v>
      </c>
      <c r="M73">
        <v>12</v>
      </c>
      <c r="N73">
        <v>2025</v>
      </c>
      <c r="O73" t="s">
        <v>26</v>
      </c>
      <c r="P73">
        <f t="shared" si="2"/>
        <v>32238</v>
      </c>
      <c r="Q73" t="s">
        <v>28</v>
      </c>
    </row>
    <row r="74" spans="11:17" x14ac:dyDescent="0.35">
      <c r="K74" t="s">
        <v>14</v>
      </c>
      <c r="L74" t="s">
        <v>6</v>
      </c>
      <c r="M74">
        <v>1</v>
      </c>
      <c r="N74">
        <v>2025</v>
      </c>
      <c r="O74" t="s">
        <v>26</v>
      </c>
      <c r="P74">
        <f t="shared" si="2"/>
        <v>7616.25</v>
      </c>
      <c r="Q74" t="s">
        <v>28</v>
      </c>
    </row>
    <row r="75" spans="11:17" x14ac:dyDescent="0.35">
      <c r="K75" t="s">
        <v>14</v>
      </c>
      <c r="L75" t="s">
        <v>6</v>
      </c>
      <c r="M75">
        <v>2</v>
      </c>
      <c r="N75">
        <v>2025</v>
      </c>
      <c r="O75" t="s">
        <v>26</v>
      </c>
      <c r="P75">
        <f t="shared" si="2"/>
        <v>7616.25</v>
      </c>
      <c r="Q75" t="s">
        <v>28</v>
      </c>
    </row>
    <row r="76" spans="11:17" x14ac:dyDescent="0.35">
      <c r="K76" t="s">
        <v>14</v>
      </c>
      <c r="L76" t="s">
        <v>6</v>
      </c>
      <c r="M76">
        <v>3</v>
      </c>
      <c r="N76">
        <v>2025</v>
      </c>
      <c r="O76" t="s">
        <v>26</v>
      </c>
      <c r="P76">
        <f t="shared" si="2"/>
        <v>7616.25</v>
      </c>
      <c r="Q76" t="s">
        <v>28</v>
      </c>
    </row>
    <row r="77" spans="11:17" x14ac:dyDescent="0.35">
      <c r="K77" t="s">
        <v>14</v>
      </c>
      <c r="L77" t="s">
        <v>6</v>
      </c>
      <c r="M77">
        <v>4</v>
      </c>
      <c r="N77">
        <v>2025</v>
      </c>
      <c r="O77" t="s">
        <v>26</v>
      </c>
      <c r="P77">
        <f t="shared" si="2"/>
        <v>7616.25</v>
      </c>
      <c r="Q77" t="s">
        <v>28</v>
      </c>
    </row>
    <row r="78" spans="11:17" x14ac:dyDescent="0.35">
      <c r="K78" t="s">
        <v>14</v>
      </c>
      <c r="L78" t="s">
        <v>6</v>
      </c>
      <c r="M78">
        <v>5</v>
      </c>
      <c r="N78">
        <v>2025</v>
      </c>
      <c r="O78" t="s">
        <v>26</v>
      </c>
      <c r="P78">
        <f t="shared" si="2"/>
        <v>7616.25</v>
      </c>
      <c r="Q78" t="s">
        <v>28</v>
      </c>
    </row>
    <row r="79" spans="11:17" x14ac:dyDescent="0.35">
      <c r="K79" t="s">
        <v>14</v>
      </c>
      <c r="L79" t="s">
        <v>6</v>
      </c>
      <c r="M79">
        <v>6</v>
      </c>
      <c r="N79">
        <v>2025</v>
      </c>
      <c r="O79" t="s">
        <v>26</v>
      </c>
      <c r="P79">
        <f t="shared" si="2"/>
        <v>7616.25</v>
      </c>
      <c r="Q79" t="s">
        <v>28</v>
      </c>
    </row>
    <row r="80" spans="11:17" x14ac:dyDescent="0.35">
      <c r="K80" t="s">
        <v>14</v>
      </c>
      <c r="L80" t="s">
        <v>6</v>
      </c>
      <c r="M80">
        <v>7</v>
      </c>
      <c r="N80">
        <v>2025</v>
      </c>
      <c r="O80" t="s">
        <v>26</v>
      </c>
      <c r="P80">
        <f t="shared" si="2"/>
        <v>7616.25</v>
      </c>
      <c r="Q80" t="s">
        <v>28</v>
      </c>
    </row>
    <row r="81" spans="11:17" x14ac:dyDescent="0.35">
      <c r="K81" t="s">
        <v>14</v>
      </c>
      <c r="L81" t="s">
        <v>6</v>
      </c>
      <c r="M81">
        <v>8</v>
      </c>
      <c r="N81">
        <v>2025</v>
      </c>
      <c r="O81" t="s">
        <v>26</v>
      </c>
      <c r="P81">
        <f t="shared" si="2"/>
        <v>7616.25</v>
      </c>
      <c r="Q81" t="s">
        <v>28</v>
      </c>
    </row>
    <row r="82" spans="11:17" x14ac:dyDescent="0.35">
      <c r="K82" t="s">
        <v>14</v>
      </c>
      <c r="L82" t="s">
        <v>6</v>
      </c>
      <c r="M82">
        <v>9</v>
      </c>
      <c r="N82">
        <v>2025</v>
      </c>
      <c r="O82" t="s">
        <v>26</v>
      </c>
      <c r="P82">
        <f t="shared" si="2"/>
        <v>7616.25</v>
      </c>
      <c r="Q82" t="s">
        <v>28</v>
      </c>
    </row>
    <row r="83" spans="11:17" x14ac:dyDescent="0.35">
      <c r="K83" t="s">
        <v>14</v>
      </c>
      <c r="L83" t="s">
        <v>6</v>
      </c>
      <c r="M83">
        <v>10</v>
      </c>
      <c r="N83">
        <v>2025</v>
      </c>
      <c r="O83" t="s">
        <v>26</v>
      </c>
      <c r="P83">
        <f t="shared" si="2"/>
        <v>7616.25</v>
      </c>
      <c r="Q83" t="s">
        <v>28</v>
      </c>
    </row>
    <row r="84" spans="11:17" x14ac:dyDescent="0.35">
      <c r="K84" t="s">
        <v>14</v>
      </c>
      <c r="L84" t="s">
        <v>6</v>
      </c>
      <c r="M84">
        <v>11</v>
      </c>
      <c r="N84">
        <v>2025</v>
      </c>
      <c r="O84" t="s">
        <v>26</v>
      </c>
      <c r="P84">
        <f t="shared" si="2"/>
        <v>7616.25</v>
      </c>
      <c r="Q84" t="s">
        <v>28</v>
      </c>
    </row>
    <row r="85" spans="11:17" x14ac:dyDescent="0.35">
      <c r="K85" t="s">
        <v>14</v>
      </c>
      <c r="L85" t="s">
        <v>6</v>
      </c>
      <c r="M85">
        <v>12</v>
      </c>
      <c r="N85">
        <v>2025</v>
      </c>
      <c r="O85" t="s">
        <v>26</v>
      </c>
      <c r="P85">
        <f t="shared" si="2"/>
        <v>7616.25</v>
      </c>
      <c r="Q85" t="s">
        <v>28</v>
      </c>
    </row>
    <row r="86" spans="11:17" x14ac:dyDescent="0.35">
      <c r="K86" t="s">
        <v>15</v>
      </c>
      <c r="L86" t="s">
        <v>6</v>
      </c>
      <c r="M86">
        <v>1</v>
      </c>
      <c r="N86">
        <v>2025</v>
      </c>
      <c r="O86" t="s">
        <v>26</v>
      </c>
      <c r="P86">
        <f t="shared" si="2"/>
        <v>7995</v>
      </c>
      <c r="Q86" t="s">
        <v>28</v>
      </c>
    </row>
    <row r="87" spans="11:17" x14ac:dyDescent="0.35">
      <c r="K87" t="s">
        <v>15</v>
      </c>
      <c r="L87" t="s">
        <v>6</v>
      </c>
      <c r="M87">
        <v>2</v>
      </c>
      <c r="N87">
        <v>2025</v>
      </c>
      <c r="O87" t="s">
        <v>26</v>
      </c>
      <c r="P87">
        <f t="shared" si="2"/>
        <v>7995</v>
      </c>
      <c r="Q87" t="s">
        <v>28</v>
      </c>
    </row>
    <row r="88" spans="11:17" x14ac:dyDescent="0.35">
      <c r="K88" t="s">
        <v>15</v>
      </c>
      <c r="L88" t="s">
        <v>6</v>
      </c>
      <c r="M88">
        <v>3</v>
      </c>
      <c r="N88">
        <v>2025</v>
      </c>
      <c r="O88" t="s">
        <v>26</v>
      </c>
      <c r="P88">
        <f t="shared" si="2"/>
        <v>7995</v>
      </c>
      <c r="Q88" t="s">
        <v>28</v>
      </c>
    </row>
    <row r="89" spans="11:17" x14ac:dyDescent="0.35">
      <c r="K89" t="s">
        <v>15</v>
      </c>
      <c r="L89" t="s">
        <v>6</v>
      </c>
      <c r="M89">
        <v>4</v>
      </c>
      <c r="N89">
        <v>2025</v>
      </c>
      <c r="O89" t="s">
        <v>26</v>
      </c>
      <c r="P89">
        <f t="shared" si="2"/>
        <v>7995</v>
      </c>
      <c r="Q89" t="s">
        <v>28</v>
      </c>
    </row>
    <row r="90" spans="11:17" x14ac:dyDescent="0.35">
      <c r="K90" t="s">
        <v>15</v>
      </c>
      <c r="L90" t="s">
        <v>6</v>
      </c>
      <c r="M90">
        <v>5</v>
      </c>
      <c r="N90">
        <v>2025</v>
      </c>
      <c r="O90" t="s">
        <v>26</v>
      </c>
      <c r="P90">
        <f t="shared" si="2"/>
        <v>7995</v>
      </c>
      <c r="Q90" t="s">
        <v>28</v>
      </c>
    </row>
    <row r="91" spans="11:17" x14ac:dyDescent="0.35">
      <c r="K91" t="s">
        <v>15</v>
      </c>
      <c r="L91" t="s">
        <v>6</v>
      </c>
      <c r="M91">
        <v>6</v>
      </c>
      <c r="N91">
        <v>2025</v>
      </c>
      <c r="O91" t="s">
        <v>26</v>
      </c>
      <c r="P91">
        <f t="shared" si="2"/>
        <v>7995</v>
      </c>
      <c r="Q91" t="s">
        <v>28</v>
      </c>
    </row>
    <row r="92" spans="11:17" x14ac:dyDescent="0.35">
      <c r="K92" t="s">
        <v>15</v>
      </c>
      <c r="L92" t="s">
        <v>6</v>
      </c>
      <c r="M92">
        <v>7</v>
      </c>
      <c r="N92">
        <v>2025</v>
      </c>
      <c r="O92" t="s">
        <v>26</v>
      </c>
      <c r="P92">
        <f t="shared" si="2"/>
        <v>7995</v>
      </c>
      <c r="Q92" t="s">
        <v>28</v>
      </c>
    </row>
    <row r="93" spans="11:17" x14ac:dyDescent="0.35">
      <c r="K93" t="s">
        <v>15</v>
      </c>
      <c r="L93" t="s">
        <v>6</v>
      </c>
      <c r="M93">
        <v>8</v>
      </c>
      <c r="N93">
        <v>2025</v>
      </c>
      <c r="O93" t="s">
        <v>26</v>
      </c>
      <c r="P93">
        <f t="shared" si="2"/>
        <v>7995</v>
      </c>
      <c r="Q93" t="s">
        <v>28</v>
      </c>
    </row>
    <row r="94" spans="11:17" x14ac:dyDescent="0.35">
      <c r="K94" t="s">
        <v>15</v>
      </c>
      <c r="L94" t="s">
        <v>6</v>
      </c>
      <c r="M94">
        <v>9</v>
      </c>
      <c r="N94">
        <v>2025</v>
      </c>
      <c r="O94" t="s">
        <v>26</v>
      </c>
      <c r="P94">
        <f t="shared" si="2"/>
        <v>7995</v>
      </c>
      <c r="Q94" t="s">
        <v>28</v>
      </c>
    </row>
    <row r="95" spans="11:17" x14ac:dyDescent="0.35">
      <c r="K95" t="s">
        <v>15</v>
      </c>
      <c r="L95" t="s">
        <v>6</v>
      </c>
      <c r="M95">
        <v>10</v>
      </c>
      <c r="N95">
        <v>2025</v>
      </c>
      <c r="O95" t="s">
        <v>26</v>
      </c>
      <c r="P95">
        <f t="shared" si="2"/>
        <v>7995</v>
      </c>
      <c r="Q95" t="s">
        <v>28</v>
      </c>
    </row>
    <row r="96" spans="11:17" x14ac:dyDescent="0.35">
      <c r="K96" t="s">
        <v>15</v>
      </c>
      <c r="L96" t="s">
        <v>6</v>
      </c>
      <c r="M96">
        <v>11</v>
      </c>
      <c r="N96">
        <v>2025</v>
      </c>
      <c r="O96" t="s">
        <v>26</v>
      </c>
      <c r="P96">
        <f t="shared" si="2"/>
        <v>7995</v>
      </c>
      <c r="Q96" t="s">
        <v>28</v>
      </c>
    </row>
    <row r="97" spans="11:17" x14ac:dyDescent="0.35">
      <c r="K97" t="s">
        <v>15</v>
      </c>
      <c r="L97" t="s">
        <v>6</v>
      </c>
      <c r="M97">
        <v>12</v>
      </c>
      <c r="N97">
        <v>2025</v>
      </c>
      <c r="O97" t="s">
        <v>26</v>
      </c>
      <c r="P97">
        <f t="shared" si="2"/>
        <v>7995</v>
      </c>
      <c r="Q97" t="s">
        <v>28</v>
      </c>
    </row>
    <row r="98" spans="11:17" x14ac:dyDescent="0.35">
      <c r="K98" t="s">
        <v>16</v>
      </c>
      <c r="L98" t="s">
        <v>6</v>
      </c>
      <c r="M98">
        <v>1</v>
      </c>
      <c r="N98">
        <v>2025</v>
      </c>
      <c r="O98" t="s">
        <v>26</v>
      </c>
      <c r="P98">
        <f t="shared" si="2"/>
        <v>16417.5</v>
      </c>
      <c r="Q98" t="s">
        <v>28</v>
      </c>
    </row>
    <row r="99" spans="11:17" x14ac:dyDescent="0.35">
      <c r="K99" t="s">
        <v>16</v>
      </c>
      <c r="L99" t="s">
        <v>6</v>
      </c>
      <c r="M99">
        <v>2</v>
      </c>
      <c r="N99">
        <v>2025</v>
      </c>
      <c r="O99" t="s">
        <v>26</v>
      </c>
      <c r="P99">
        <f t="shared" si="2"/>
        <v>16417.5</v>
      </c>
      <c r="Q99" t="s">
        <v>28</v>
      </c>
    </row>
    <row r="100" spans="11:17" x14ac:dyDescent="0.35">
      <c r="K100" t="s">
        <v>16</v>
      </c>
      <c r="L100" t="s">
        <v>6</v>
      </c>
      <c r="M100">
        <v>3</v>
      </c>
      <c r="N100">
        <v>2025</v>
      </c>
      <c r="O100" t="s">
        <v>26</v>
      </c>
      <c r="P100">
        <f t="shared" si="2"/>
        <v>16417.5</v>
      </c>
      <c r="Q100" t="s">
        <v>28</v>
      </c>
    </row>
    <row r="101" spans="11:17" x14ac:dyDescent="0.35">
      <c r="K101" t="s">
        <v>16</v>
      </c>
      <c r="L101" t="s">
        <v>6</v>
      </c>
      <c r="M101">
        <v>4</v>
      </c>
      <c r="N101">
        <v>2025</v>
      </c>
      <c r="O101" t="s">
        <v>26</v>
      </c>
      <c r="P101">
        <f t="shared" si="2"/>
        <v>16417.5</v>
      </c>
      <c r="Q101" t="s">
        <v>28</v>
      </c>
    </row>
    <row r="102" spans="11:17" x14ac:dyDescent="0.35">
      <c r="K102" t="s">
        <v>16</v>
      </c>
      <c r="L102" t="s">
        <v>6</v>
      </c>
      <c r="M102">
        <v>5</v>
      </c>
      <c r="N102">
        <v>2025</v>
      </c>
      <c r="O102" t="s">
        <v>26</v>
      </c>
      <c r="P102">
        <f t="shared" si="2"/>
        <v>16417.5</v>
      </c>
      <c r="Q102" t="s">
        <v>28</v>
      </c>
    </row>
    <row r="103" spans="11:17" x14ac:dyDescent="0.35">
      <c r="K103" t="s">
        <v>16</v>
      </c>
      <c r="L103" t="s">
        <v>6</v>
      </c>
      <c r="M103">
        <v>6</v>
      </c>
      <c r="N103">
        <v>2025</v>
      </c>
      <c r="O103" t="s">
        <v>26</v>
      </c>
      <c r="P103">
        <f t="shared" si="2"/>
        <v>16417.5</v>
      </c>
      <c r="Q103" t="s">
        <v>28</v>
      </c>
    </row>
    <row r="104" spans="11:17" x14ac:dyDescent="0.35">
      <c r="K104" t="s">
        <v>16</v>
      </c>
      <c r="L104" t="s">
        <v>6</v>
      </c>
      <c r="M104">
        <v>7</v>
      </c>
      <c r="N104">
        <v>2025</v>
      </c>
      <c r="O104" t="s">
        <v>26</v>
      </c>
      <c r="P104">
        <f t="shared" si="2"/>
        <v>16417.5</v>
      </c>
      <c r="Q104" t="s">
        <v>28</v>
      </c>
    </row>
    <row r="105" spans="11:17" x14ac:dyDescent="0.35">
      <c r="K105" t="s">
        <v>16</v>
      </c>
      <c r="L105" t="s">
        <v>6</v>
      </c>
      <c r="M105">
        <v>8</v>
      </c>
      <c r="N105">
        <v>2025</v>
      </c>
      <c r="O105" t="s">
        <v>26</v>
      </c>
      <c r="P105">
        <f t="shared" si="2"/>
        <v>16417.5</v>
      </c>
      <c r="Q105" t="s">
        <v>28</v>
      </c>
    </row>
    <row r="106" spans="11:17" x14ac:dyDescent="0.35">
      <c r="K106" t="s">
        <v>16</v>
      </c>
      <c r="L106" t="s">
        <v>6</v>
      </c>
      <c r="M106">
        <v>9</v>
      </c>
      <c r="N106">
        <v>2025</v>
      </c>
      <c r="O106" t="s">
        <v>26</v>
      </c>
      <c r="P106">
        <f t="shared" si="2"/>
        <v>16417.5</v>
      </c>
      <c r="Q106" t="s">
        <v>28</v>
      </c>
    </row>
    <row r="107" spans="11:17" x14ac:dyDescent="0.35">
      <c r="K107" t="s">
        <v>16</v>
      </c>
      <c r="L107" t="s">
        <v>6</v>
      </c>
      <c r="M107">
        <v>10</v>
      </c>
      <c r="N107">
        <v>2025</v>
      </c>
      <c r="O107" t="s">
        <v>26</v>
      </c>
      <c r="P107">
        <f t="shared" si="2"/>
        <v>16417.5</v>
      </c>
      <c r="Q107" t="s">
        <v>28</v>
      </c>
    </row>
    <row r="108" spans="11:17" x14ac:dyDescent="0.35">
      <c r="K108" t="s">
        <v>16</v>
      </c>
      <c r="L108" t="s">
        <v>6</v>
      </c>
      <c r="M108">
        <v>11</v>
      </c>
      <c r="N108">
        <v>2025</v>
      </c>
      <c r="O108" t="s">
        <v>26</v>
      </c>
      <c r="P108">
        <f t="shared" si="2"/>
        <v>16417.5</v>
      </c>
      <c r="Q108" t="s">
        <v>28</v>
      </c>
    </row>
    <row r="109" spans="11:17" x14ac:dyDescent="0.35">
      <c r="K109" t="s">
        <v>16</v>
      </c>
      <c r="L109" t="s">
        <v>6</v>
      </c>
      <c r="M109">
        <v>12</v>
      </c>
      <c r="N109">
        <v>2025</v>
      </c>
      <c r="O109" t="s">
        <v>26</v>
      </c>
      <c r="P109">
        <f t="shared" si="2"/>
        <v>16417.5</v>
      </c>
      <c r="Q109" t="s">
        <v>28</v>
      </c>
    </row>
    <row r="110" spans="11:17" x14ac:dyDescent="0.35">
      <c r="K110" t="s">
        <v>17</v>
      </c>
      <c r="L110" t="s">
        <v>6</v>
      </c>
      <c r="M110">
        <v>1</v>
      </c>
      <c r="N110">
        <v>2025</v>
      </c>
      <c r="O110" t="s">
        <v>26</v>
      </c>
      <c r="P110">
        <f t="shared" si="2"/>
        <v>22935</v>
      </c>
      <c r="Q110" t="s">
        <v>28</v>
      </c>
    </row>
    <row r="111" spans="11:17" x14ac:dyDescent="0.35">
      <c r="K111" t="s">
        <v>17</v>
      </c>
      <c r="L111" t="s">
        <v>6</v>
      </c>
      <c r="M111">
        <v>2</v>
      </c>
      <c r="N111">
        <v>2025</v>
      </c>
      <c r="O111" t="s">
        <v>26</v>
      </c>
      <c r="P111">
        <f t="shared" si="2"/>
        <v>22935</v>
      </c>
      <c r="Q111" t="s">
        <v>28</v>
      </c>
    </row>
    <row r="112" spans="11:17" x14ac:dyDescent="0.35">
      <c r="K112" t="s">
        <v>17</v>
      </c>
      <c r="L112" t="s">
        <v>6</v>
      </c>
      <c r="M112">
        <v>3</v>
      </c>
      <c r="N112">
        <v>2025</v>
      </c>
      <c r="O112" t="s">
        <v>26</v>
      </c>
      <c r="P112">
        <f t="shared" si="2"/>
        <v>22935</v>
      </c>
      <c r="Q112" t="s">
        <v>28</v>
      </c>
    </row>
    <row r="113" spans="11:17" x14ac:dyDescent="0.35">
      <c r="K113" t="s">
        <v>17</v>
      </c>
      <c r="L113" t="s">
        <v>6</v>
      </c>
      <c r="M113">
        <v>4</v>
      </c>
      <c r="N113">
        <v>2025</v>
      </c>
      <c r="O113" t="s">
        <v>26</v>
      </c>
      <c r="P113">
        <f t="shared" si="2"/>
        <v>22935</v>
      </c>
      <c r="Q113" t="s">
        <v>28</v>
      </c>
    </row>
    <row r="114" spans="11:17" x14ac:dyDescent="0.35">
      <c r="K114" t="s">
        <v>17</v>
      </c>
      <c r="L114" t="s">
        <v>6</v>
      </c>
      <c r="M114">
        <v>5</v>
      </c>
      <c r="N114">
        <v>2025</v>
      </c>
      <c r="O114" t="s">
        <v>26</v>
      </c>
      <c r="P114">
        <f t="shared" si="2"/>
        <v>22935</v>
      </c>
      <c r="Q114" t="s">
        <v>28</v>
      </c>
    </row>
    <row r="115" spans="11:17" x14ac:dyDescent="0.35">
      <c r="K115" t="s">
        <v>17</v>
      </c>
      <c r="L115" t="s">
        <v>6</v>
      </c>
      <c r="M115">
        <v>6</v>
      </c>
      <c r="N115">
        <v>2025</v>
      </c>
      <c r="O115" t="s">
        <v>26</v>
      </c>
      <c r="P115">
        <f t="shared" si="2"/>
        <v>22935</v>
      </c>
      <c r="Q115" t="s">
        <v>28</v>
      </c>
    </row>
    <row r="116" spans="11:17" x14ac:dyDescent="0.35">
      <c r="K116" t="s">
        <v>17</v>
      </c>
      <c r="L116" t="s">
        <v>6</v>
      </c>
      <c r="M116">
        <v>7</v>
      </c>
      <c r="N116">
        <v>2025</v>
      </c>
      <c r="O116" t="s">
        <v>26</v>
      </c>
      <c r="P116">
        <f t="shared" si="2"/>
        <v>22935</v>
      </c>
      <c r="Q116" t="s">
        <v>28</v>
      </c>
    </row>
    <row r="117" spans="11:17" x14ac:dyDescent="0.35">
      <c r="K117" t="s">
        <v>17</v>
      </c>
      <c r="L117" t="s">
        <v>6</v>
      </c>
      <c r="M117">
        <v>8</v>
      </c>
      <c r="N117">
        <v>2025</v>
      </c>
      <c r="O117" t="s">
        <v>26</v>
      </c>
      <c r="P117">
        <f t="shared" si="2"/>
        <v>22935</v>
      </c>
      <c r="Q117" t="s">
        <v>28</v>
      </c>
    </row>
    <row r="118" spans="11:17" x14ac:dyDescent="0.35">
      <c r="K118" t="s">
        <v>17</v>
      </c>
      <c r="L118" t="s">
        <v>6</v>
      </c>
      <c r="M118">
        <v>9</v>
      </c>
      <c r="N118">
        <v>2025</v>
      </c>
      <c r="O118" t="s">
        <v>26</v>
      </c>
      <c r="P118">
        <f t="shared" si="2"/>
        <v>22935</v>
      </c>
      <c r="Q118" t="s">
        <v>28</v>
      </c>
    </row>
    <row r="119" spans="11:17" x14ac:dyDescent="0.35">
      <c r="K119" t="s">
        <v>17</v>
      </c>
      <c r="L119" t="s">
        <v>6</v>
      </c>
      <c r="M119">
        <v>10</v>
      </c>
      <c r="N119">
        <v>2025</v>
      </c>
      <c r="O119" t="s">
        <v>26</v>
      </c>
      <c r="P119">
        <f t="shared" si="2"/>
        <v>22935</v>
      </c>
      <c r="Q119" t="s">
        <v>28</v>
      </c>
    </row>
    <row r="120" spans="11:17" x14ac:dyDescent="0.35">
      <c r="K120" t="s">
        <v>17</v>
      </c>
      <c r="L120" t="s">
        <v>6</v>
      </c>
      <c r="M120">
        <v>11</v>
      </c>
      <c r="N120">
        <v>2025</v>
      </c>
      <c r="O120" t="s">
        <v>26</v>
      </c>
      <c r="P120">
        <f t="shared" si="2"/>
        <v>22935</v>
      </c>
      <c r="Q120" t="s">
        <v>28</v>
      </c>
    </row>
    <row r="121" spans="11:17" x14ac:dyDescent="0.35">
      <c r="K121" t="s">
        <v>17</v>
      </c>
      <c r="L121" t="s">
        <v>6</v>
      </c>
      <c r="M121">
        <v>12</v>
      </c>
      <c r="N121">
        <v>2025</v>
      </c>
      <c r="O121" t="s">
        <v>26</v>
      </c>
      <c r="P121">
        <f t="shared" si="2"/>
        <v>22935</v>
      </c>
      <c r="Q121" t="s">
        <v>28</v>
      </c>
    </row>
    <row r="122" spans="11:17" x14ac:dyDescent="0.35">
      <c r="K122" t="s">
        <v>18</v>
      </c>
      <c r="L122" t="s">
        <v>6</v>
      </c>
      <c r="M122">
        <v>1</v>
      </c>
      <c r="N122">
        <v>2025</v>
      </c>
      <c r="O122" t="s">
        <v>26</v>
      </c>
      <c r="P122">
        <f t="shared" si="2"/>
        <v>12285</v>
      </c>
      <c r="Q122" t="s">
        <v>28</v>
      </c>
    </row>
    <row r="123" spans="11:17" x14ac:dyDescent="0.35">
      <c r="K123" t="s">
        <v>18</v>
      </c>
      <c r="L123" t="s">
        <v>6</v>
      </c>
      <c r="M123">
        <v>2</v>
      </c>
      <c r="N123">
        <v>2025</v>
      </c>
      <c r="O123" t="s">
        <v>26</v>
      </c>
      <c r="P123">
        <f t="shared" si="2"/>
        <v>12285</v>
      </c>
      <c r="Q123" t="s">
        <v>28</v>
      </c>
    </row>
    <row r="124" spans="11:17" x14ac:dyDescent="0.35">
      <c r="K124" t="s">
        <v>18</v>
      </c>
      <c r="L124" t="s">
        <v>6</v>
      </c>
      <c r="M124">
        <v>3</v>
      </c>
      <c r="N124">
        <v>2025</v>
      </c>
      <c r="O124" t="s">
        <v>26</v>
      </c>
      <c r="P124">
        <f t="shared" si="2"/>
        <v>12285</v>
      </c>
      <c r="Q124" t="s">
        <v>28</v>
      </c>
    </row>
    <row r="125" spans="11:17" x14ac:dyDescent="0.35">
      <c r="K125" t="s">
        <v>18</v>
      </c>
      <c r="L125" t="s">
        <v>6</v>
      </c>
      <c r="M125">
        <v>4</v>
      </c>
      <c r="N125">
        <v>2025</v>
      </c>
      <c r="O125" t="s">
        <v>26</v>
      </c>
      <c r="P125">
        <f t="shared" si="2"/>
        <v>12285</v>
      </c>
      <c r="Q125" t="s">
        <v>28</v>
      </c>
    </row>
    <row r="126" spans="11:17" x14ac:dyDescent="0.35">
      <c r="K126" t="s">
        <v>18</v>
      </c>
      <c r="L126" t="s">
        <v>6</v>
      </c>
      <c r="M126">
        <v>5</v>
      </c>
      <c r="N126">
        <v>2025</v>
      </c>
      <c r="O126" t="s">
        <v>26</v>
      </c>
      <c r="P126">
        <f t="shared" si="2"/>
        <v>12285</v>
      </c>
      <c r="Q126" t="s">
        <v>28</v>
      </c>
    </row>
    <row r="127" spans="11:17" x14ac:dyDescent="0.35">
      <c r="K127" t="s">
        <v>18</v>
      </c>
      <c r="L127" t="s">
        <v>6</v>
      </c>
      <c r="M127">
        <v>6</v>
      </c>
      <c r="N127">
        <v>2025</v>
      </c>
      <c r="O127" t="s">
        <v>26</v>
      </c>
      <c r="P127">
        <f t="shared" si="2"/>
        <v>12285</v>
      </c>
      <c r="Q127" t="s">
        <v>28</v>
      </c>
    </row>
    <row r="128" spans="11:17" x14ac:dyDescent="0.35">
      <c r="K128" t="s">
        <v>18</v>
      </c>
      <c r="L128" t="s">
        <v>6</v>
      </c>
      <c r="M128">
        <v>7</v>
      </c>
      <c r="N128">
        <v>2025</v>
      </c>
      <c r="O128" t="s">
        <v>26</v>
      </c>
      <c r="P128">
        <f t="shared" si="2"/>
        <v>12285</v>
      </c>
      <c r="Q128" t="s">
        <v>28</v>
      </c>
    </row>
    <row r="129" spans="11:17" x14ac:dyDescent="0.35">
      <c r="K129" t="s">
        <v>18</v>
      </c>
      <c r="L129" t="s">
        <v>6</v>
      </c>
      <c r="M129">
        <v>8</v>
      </c>
      <c r="N129">
        <v>2025</v>
      </c>
      <c r="O129" t="s">
        <v>26</v>
      </c>
      <c r="P129">
        <f t="shared" si="2"/>
        <v>12285</v>
      </c>
      <c r="Q129" t="s">
        <v>28</v>
      </c>
    </row>
    <row r="130" spans="11:17" x14ac:dyDescent="0.35">
      <c r="K130" t="s">
        <v>18</v>
      </c>
      <c r="L130" t="s">
        <v>6</v>
      </c>
      <c r="M130">
        <v>9</v>
      </c>
      <c r="N130">
        <v>2025</v>
      </c>
      <c r="O130" t="s">
        <v>26</v>
      </c>
      <c r="P130">
        <f t="shared" si="2"/>
        <v>12285</v>
      </c>
      <c r="Q130" t="s">
        <v>28</v>
      </c>
    </row>
    <row r="131" spans="11:17" x14ac:dyDescent="0.35">
      <c r="K131" t="s">
        <v>18</v>
      </c>
      <c r="L131" t="s">
        <v>6</v>
      </c>
      <c r="M131">
        <v>10</v>
      </c>
      <c r="N131">
        <v>2025</v>
      </c>
      <c r="O131" t="s">
        <v>26</v>
      </c>
      <c r="P131">
        <f t="shared" ref="P131:P145" si="3">VLOOKUP(K131, $F$3:$I$16, 4, 0)</f>
        <v>12285</v>
      </c>
      <c r="Q131" t="s">
        <v>28</v>
      </c>
    </row>
    <row r="132" spans="11:17" x14ac:dyDescent="0.35">
      <c r="K132" t="s">
        <v>18</v>
      </c>
      <c r="L132" t="s">
        <v>6</v>
      </c>
      <c r="M132">
        <v>11</v>
      </c>
      <c r="N132">
        <v>2025</v>
      </c>
      <c r="O132" t="s">
        <v>26</v>
      </c>
      <c r="P132">
        <f t="shared" si="3"/>
        <v>12285</v>
      </c>
      <c r="Q132" t="s">
        <v>28</v>
      </c>
    </row>
    <row r="133" spans="11:17" x14ac:dyDescent="0.35">
      <c r="K133" t="s">
        <v>18</v>
      </c>
      <c r="L133" t="s">
        <v>6</v>
      </c>
      <c r="M133">
        <v>12</v>
      </c>
      <c r="N133">
        <v>2025</v>
      </c>
      <c r="O133" t="s">
        <v>26</v>
      </c>
      <c r="P133">
        <f t="shared" si="3"/>
        <v>12285</v>
      </c>
      <c r="Q133" t="s">
        <v>28</v>
      </c>
    </row>
    <row r="134" spans="11:17" x14ac:dyDescent="0.35">
      <c r="K134" t="s">
        <v>19</v>
      </c>
      <c r="L134" t="s">
        <v>6</v>
      </c>
      <c r="M134">
        <v>1</v>
      </c>
      <c r="N134">
        <v>2025</v>
      </c>
      <c r="O134" t="s">
        <v>26</v>
      </c>
      <c r="P134">
        <f t="shared" si="3"/>
        <v>31194</v>
      </c>
      <c r="Q134" t="s">
        <v>28</v>
      </c>
    </row>
    <row r="135" spans="11:17" x14ac:dyDescent="0.35">
      <c r="K135" t="s">
        <v>19</v>
      </c>
      <c r="L135" t="s">
        <v>6</v>
      </c>
      <c r="M135">
        <v>2</v>
      </c>
      <c r="N135">
        <v>2025</v>
      </c>
      <c r="O135" t="s">
        <v>26</v>
      </c>
      <c r="P135">
        <f t="shared" si="3"/>
        <v>31194</v>
      </c>
      <c r="Q135" t="s">
        <v>28</v>
      </c>
    </row>
    <row r="136" spans="11:17" x14ac:dyDescent="0.35">
      <c r="K136" t="s">
        <v>19</v>
      </c>
      <c r="L136" t="s">
        <v>6</v>
      </c>
      <c r="M136">
        <v>3</v>
      </c>
      <c r="N136">
        <v>2025</v>
      </c>
      <c r="O136" t="s">
        <v>26</v>
      </c>
      <c r="P136">
        <f t="shared" si="3"/>
        <v>31194</v>
      </c>
      <c r="Q136" t="s">
        <v>28</v>
      </c>
    </row>
    <row r="137" spans="11:17" x14ac:dyDescent="0.35">
      <c r="K137" t="s">
        <v>19</v>
      </c>
      <c r="L137" t="s">
        <v>6</v>
      </c>
      <c r="M137">
        <v>4</v>
      </c>
      <c r="N137">
        <v>2025</v>
      </c>
      <c r="O137" t="s">
        <v>26</v>
      </c>
      <c r="P137">
        <f t="shared" si="3"/>
        <v>31194</v>
      </c>
      <c r="Q137" t="s">
        <v>28</v>
      </c>
    </row>
    <row r="138" spans="11:17" x14ac:dyDescent="0.35">
      <c r="K138" t="s">
        <v>19</v>
      </c>
      <c r="L138" t="s">
        <v>6</v>
      </c>
      <c r="M138">
        <v>5</v>
      </c>
      <c r="N138">
        <v>2025</v>
      </c>
      <c r="O138" t="s">
        <v>26</v>
      </c>
      <c r="P138">
        <f t="shared" si="3"/>
        <v>31194</v>
      </c>
      <c r="Q138" t="s">
        <v>28</v>
      </c>
    </row>
    <row r="139" spans="11:17" x14ac:dyDescent="0.35">
      <c r="K139" t="s">
        <v>19</v>
      </c>
      <c r="L139" t="s">
        <v>6</v>
      </c>
      <c r="M139">
        <v>6</v>
      </c>
      <c r="N139">
        <v>2025</v>
      </c>
      <c r="O139" t="s">
        <v>26</v>
      </c>
      <c r="P139">
        <f t="shared" si="3"/>
        <v>31194</v>
      </c>
      <c r="Q139" t="s">
        <v>28</v>
      </c>
    </row>
    <row r="140" spans="11:17" x14ac:dyDescent="0.35">
      <c r="K140" t="s">
        <v>19</v>
      </c>
      <c r="L140" t="s">
        <v>6</v>
      </c>
      <c r="M140">
        <v>7</v>
      </c>
      <c r="N140">
        <v>2025</v>
      </c>
      <c r="O140" t="s">
        <v>26</v>
      </c>
      <c r="P140">
        <f t="shared" si="3"/>
        <v>31194</v>
      </c>
      <c r="Q140" t="s">
        <v>28</v>
      </c>
    </row>
    <row r="141" spans="11:17" x14ac:dyDescent="0.35">
      <c r="K141" t="s">
        <v>19</v>
      </c>
      <c r="L141" t="s">
        <v>6</v>
      </c>
      <c r="M141">
        <v>8</v>
      </c>
      <c r="N141">
        <v>2025</v>
      </c>
      <c r="O141" t="s">
        <v>26</v>
      </c>
      <c r="P141">
        <f t="shared" si="3"/>
        <v>31194</v>
      </c>
      <c r="Q141" t="s">
        <v>28</v>
      </c>
    </row>
    <row r="142" spans="11:17" x14ac:dyDescent="0.35">
      <c r="K142" t="s">
        <v>19</v>
      </c>
      <c r="L142" t="s">
        <v>6</v>
      </c>
      <c r="M142">
        <v>9</v>
      </c>
      <c r="N142">
        <v>2025</v>
      </c>
      <c r="O142" t="s">
        <v>26</v>
      </c>
      <c r="P142">
        <f t="shared" si="3"/>
        <v>31194</v>
      </c>
      <c r="Q142" t="s">
        <v>28</v>
      </c>
    </row>
    <row r="143" spans="11:17" x14ac:dyDescent="0.35">
      <c r="K143" t="s">
        <v>19</v>
      </c>
      <c r="L143" t="s">
        <v>6</v>
      </c>
      <c r="M143">
        <v>10</v>
      </c>
      <c r="N143">
        <v>2025</v>
      </c>
      <c r="O143" t="s">
        <v>26</v>
      </c>
      <c r="P143">
        <f t="shared" si="3"/>
        <v>31194</v>
      </c>
      <c r="Q143" t="s">
        <v>28</v>
      </c>
    </row>
    <row r="144" spans="11:17" x14ac:dyDescent="0.35">
      <c r="K144" t="s">
        <v>19</v>
      </c>
      <c r="L144" t="s">
        <v>6</v>
      </c>
      <c r="M144">
        <v>11</v>
      </c>
      <c r="N144">
        <v>2025</v>
      </c>
      <c r="O144" t="s">
        <v>26</v>
      </c>
      <c r="P144">
        <f t="shared" si="3"/>
        <v>31194</v>
      </c>
      <c r="Q144" t="s">
        <v>28</v>
      </c>
    </row>
    <row r="145" spans="11:17" x14ac:dyDescent="0.35">
      <c r="K145" t="s">
        <v>19</v>
      </c>
      <c r="L145" t="s">
        <v>6</v>
      </c>
      <c r="M145">
        <v>12</v>
      </c>
      <c r="N145">
        <v>2025</v>
      </c>
      <c r="O145" t="s">
        <v>26</v>
      </c>
      <c r="P145">
        <f t="shared" si="3"/>
        <v>31194</v>
      </c>
      <c r="Q145" t="s">
        <v>28</v>
      </c>
    </row>
  </sheetData>
  <pageMargins left="0.7" right="0.7" top="0.75" bottom="0.75" header="0.3" footer="0.3"/>
  <pageSetup orientation="portrait" horizontalDpi="1200" verticalDpi="1200" r:id="rId1"/>
  <headerFooter>
    <oddFooter>&amp;L&amp;1#&amp;"Calibri"&amp;14&amp;K000000Confidential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GlobalD02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Chung-Hsiao</dc:creator>
  <cp:lastModifiedBy>Wang, Chung-Hsiao</cp:lastModifiedBy>
  <dcterms:created xsi:type="dcterms:W3CDTF">2018-08-15T22:51:26Z</dcterms:created>
  <dcterms:modified xsi:type="dcterms:W3CDTF">2022-08-29T15:34:04Z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2022-08-29T15:34:04Z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19a59230-846a-4eb5-a112-809dedffa77b</vt:lpwstr>
  </property>
  <property fmtid="{D5CDD505-2E9C-101B-9397-08002B2CF9AE}" pid="8" name="MSIP_Label_e965de27-20ef-4eb5-94ff-abaf6a06cb9e_ContentBits">
    <vt:lpwstr>2</vt:lpwstr>
  </property>
</Properties>
</file>