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225" yWindow="3270" windowWidth="21180" windowHeight="12570"/>
  </bookViews>
  <sheets>
    <sheet name="LGE Electric" sheetId="1" r:id="rId1"/>
  </sheets>
  <definedNames>
    <definedName name="_xlnm.Print_Area" localSheetId="0">'LGE Electric'!$A$1:$S$349</definedName>
    <definedName name="_xlnm.Print_Titles" localSheetId="0">'LGE Electric'!$1:$12</definedName>
  </definedNames>
  <calcPr calcId="145621"/>
</workbook>
</file>

<file path=xl/calcChain.xml><?xml version="1.0" encoding="utf-8"?>
<calcChain xmlns="http://schemas.openxmlformats.org/spreadsheetml/2006/main">
  <c r="S323" i="1" l="1"/>
  <c r="S320" i="1" l="1"/>
  <c r="Q323" i="1"/>
  <c r="Q320" i="1"/>
  <c r="I341" i="1" l="1"/>
  <c r="S321" i="1" l="1"/>
  <c r="Q319" i="1"/>
  <c r="S319" i="1"/>
  <c r="M173" i="1" l="1"/>
  <c r="I173" i="1"/>
  <c r="M162" i="1"/>
  <c r="I162" i="1"/>
  <c r="M157" i="1"/>
  <c r="I157" i="1"/>
  <c r="M152" i="1"/>
  <c r="I152" i="1"/>
  <c r="M227" i="1" l="1"/>
  <c r="M264" i="1"/>
  <c r="K162" i="1"/>
  <c r="K194" i="1"/>
  <c r="K264" i="1"/>
  <c r="K152" i="1"/>
  <c r="K157" i="1"/>
  <c r="K173" i="1"/>
  <c r="M92" i="1"/>
  <c r="S84" i="1"/>
  <c r="Q84" i="1"/>
  <c r="Q130" i="1"/>
  <c r="S130" i="1"/>
  <c r="S126" i="1"/>
  <c r="Q126" i="1"/>
  <c r="I194" i="1"/>
  <c r="S189" i="1"/>
  <c r="Q189" i="1"/>
  <c r="S185" i="1"/>
  <c r="Q185" i="1"/>
  <c r="M213" i="1"/>
  <c r="I227" i="1"/>
  <c r="I264" i="1"/>
  <c r="M295" i="1"/>
  <c r="S291" i="1"/>
  <c r="Q291" i="1"/>
  <c r="S287" i="1"/>
  <c r="Q287" i="1"/>
  <c r="M313" i="1"/>
  <c r="Q90" i="1"/>
  <c r="S90" i="1"/>
  <c r="S45" i="1"/>
  <c r="Q45" i="1"/>
  <c r="S27" i="1"/>
  <c r="Q27" i="1"/>
  <c r="Q186" i="1"/>
  <c r="S186" i="1"/>
  <c r="K116" i="1"/>
  <c r="S100" i="1"/>
  <c r="Q100" i="1"/>
  <c r="S104" i="1"/>
  <c r="Q104" i="1"/>
  <c r="S108" i="1"/>
  <c r="Q108" i="1"/>
  <c r="S112" i="1"/>
  <c r="Q112" i="1"/>
  <c r="S121" i="1"/>
  <c r="Q121" i="1"/>
  <c r="O194" i="1"/>
  <c r="S180" i="1"/>
  <c r="Q180" i="1"/>
  <c r="S192" i="1"/>
  <c r="Q192" i="1"/>
  <c r="S200" i="1"/>
  <c r="Q200" i="1"/>
  <c r="S204" i="1"/>
  <c r="Q204" i="1"/>
  <c r="S208" i="1"/>
  <c r="Q208" i="1"/>
  <c r="Q216" i="1"/>
  <c r="O227" i="1"/>
  <c r="S216" i="1"/>
  <c r="Q220" i="1"/>
  <c r="S220" i="1"/>
  <c r="Q224" i="1"/>
  <c r="S224" i="1"/>
  <c r="S237" i="1"/>
  <c r="Q237" i="1"/>
  <c r="S241" i="1"/>
  <c r="Q241" i="1"/>
  <c r="O264" i="1"/>
  <c r="S253" i="1"/>
  <c r="Q253" i="1"/>
  <c r="S257" i="1"/>
  <c r="Q257" i="1"/>
  <c r="S261" i="1"/>
  <c r="Q261" i="1"/>
  <c r="S269" i="1"/>
  <c r="Q269" i="1"/>
  <c r="S273" i="1"/>
  <c r="Q273" i="1"/>
  <c r="S277" i="1"/>
  <c r="Q277" i="1"/>
  <c r="S293" i="1"/>
  <c r="Q293" i="1"/>
  <c r="S303" i="1"/>
  <c r="Q303" i="1"/>
  <c r="S307" i="1"/>
  <c r="Q307" i="1"/>
  <c r="S311" i="1"/>
  <c r="Q311" i="1"/>
  <c r="S89" i="1"/>
  <c r="Q89" i="1"/>
  <c r="S49" i="1"/>
  <c r="Q49" i="1"/>
  <c r="S35" i="1"/>
  <c r="Q35" i="1"/>
  <c r="O92" i="1"/>
  <c r="Q201" i="1"/>
  <c r="S201" i="1"/>
  <c r="Q205" i="1"/>
  <c r="S205" i="1"/>
  <c r="S225" i="1"/>
  <c r="Q225" i="1"/>
  <c r="Q274" i="1"/>
  <c r="S274" i="1"/>
  <c r="Q300" i="1"/>
  <c r="O313" i="1"/>
  <c r="S300" i="1"/>
  <c r="Q308" i="1"/>
  <c r="S308" i="1"/>
  <c r="Q113" i="1"/>
  <c r="S113" i="1"/>
  <c r="I39" i="1"/>
  <c r="S54" i="1"/>
  <c r="Q54" i="1"/>
  <c r="M194" i="1"/>
  <c r="S292" i="1"/>
  <c r="Q292" i="1"/>
  <c r="Q82" i="1"/>
  <c r="S82" i="1"/>
  <c r="M116" i="1"/>
  <c r="S128" i="1"/>
  <c r="Q128" i="1"/>
  <c r="S187" i="1"/>
  <c r="Q187" i="1"/>
  <c r="S210" i="1"/>
  <c r="Q210" i="1"/>
  <c r="I279" i="1"/>
  <c r="S289" i="1"/>
  <c r="Q289" i="1"/>
  <c r="Q36" i="1"/>
  <c r="S36" i="1"/>
  <c r="S88" i="1"/>
  <c r="Q88" i="1"/>
  <c r="Q114" i="1"/>
  <c r="S114" i="1"/>
  <c r="K227" i="1"/>
  <c r="S221" i="1"/>
  <c r="Q221" i="1"/>
  <c r="S262" i="1"/>
  <c r="Q262" i="1"/>
  <c r="Q270" i="1"/>
  <c r="S270" i="1"/>
  <c r="Q286" i="1"/>
  <c r="O295" i="1"/>
  <c r="S286" i="1"/>
  <c r="Q304" i="1"/>
  <c r="S304" i="1"/>
  <c r="Q60" i="1"/>
  <c r="S60" i="1"/>
  <c r="S58" i="1"/>
  <c r="Q58" i="1"/>
  <c r="Q209" i="1"/>
  <c r="S209" i="1"/>
  <c r="I64" i="1"/>
  <c r="Q59" i="1"/>
  <c r="S59" i="1"/>
  <c r="Q55" i="1"/>
  <c r="S55" i="1"/>
  <c r="Q51" i="1"/>
  <c r="S51" i="1"/>
  <c r="Q47" i="1"/>
  <c r="S47" i="1"/>
  <c r="Q86" i="1"/>
  <c r="S86" i="1"/>
  <c r="S124" i="1"/>
  <c r="Q124" i="1"/>
  <c r="S191" i="1"/>
  <c r="Q191" i="1"/>
  <c r="S183" i="1"/>
  <c r="Q183" i="1"/>
  <c r="S31" i="1"/>
  <c r="Q31" i="1"/>
  <c r="S23" i="1"/>
  <c r="Q23" i="1"/>
  <c r="K64" i="1"/>
  <c r="O116" i="1"/>
  <c r="S111" i="1"/>
  <c r="Q111" i="1"/>
  <c r="S203" i="1"/>
  <c r="Q203" i="1"/>
  <c r="S207" i="1"/>
  <c r="Q207" i="1"/>
  <c r="S211" i="1"/>
  <c r="Q211" i="1"/>
  <c r="S219" i="1"/>
  <c r="Q219" i="1"/>
  <c r="S223" i="1"/>
  <c r="Q223" i="1"/>
  <c r="Q236" i="1"/>
  <c r="S236" i="1"/>
  <c r="Q240" i="1"/>
  <c r="S240" i="1"/>
  <c r="S252" i="1"/>
  <c r="Q252" i="1"/>
  <c r="S256" i="1"/>
  <c r="Q256" i="1"/>
  <c r="S260" i="1"/>
  <c r="Q260" i="1"/>
  <c r="K279" i="1"/>
  <c r="S268" i="1"/>
  <c r="Q268" i="1"/>
  <c r="S272" i="1"/>
  <c r="Q272" i="1"/>
  <c r="S276" i="1"/>
  <c r="Q276" i="1"/>
  <c r="S302" i="1"/>
  <c r="Q302" i="1"/>
  <c r="S306" i="1"/>
  <c r="Q306" i="1"/>
  <c r="S310" i="1"/>
  <c r="Q310" i="1"/>
  <c r="M39" i="1"/>
  <c r="S50" i="1"/>
  <c r="Q50" i="1"/>
  <c r="Q25" i="1"/>
  <c r="S25" i="1"/>
  <c r="M64" i="1"/>
  <c r="I92" i="1"/>
  <c r="S188" i="1"/>
  <c r="Q188" i="1"/>
  <c r="S184" i="1"/>
  <c r="Q184" i="1"/>
  <c r="I213" i="1"/>
  <c r="M279" i="1"/>
  <c r="I295" i="1"/>
  <c r="Q290" i="1"/>
  <c r="S290" i="1"/>
  <c r="I313" i="1"/>
  <c r="S57" i="1"/>
  <c r="Q57" i="1"/>
  <c r="S53" i="1"/>
  <c r="Q53" i="1"/>
  <c r="Q197" i="1"/>
  <c r="O213" i="1"/>
  <c r="S197" i="1"/>
  <c r="S217" i="1"/>
  <c r="Q217" i="1"/>
  <c r="S238" i="1"/>
  <c r="Q238" i="1"/>
  <c r="S254" i="1"/>
  <c r="Q254" i="1"/>
  <c r="S258" i="1"/>
  <c r="Q258" i="1"/>
  <c r="S34" i="1"/>
  <c r="Q34" i="1"/>
  <c r="S85" i="1"/>
  <c r="Q85" i="1"/>
  <c r="I116" i="1"/>
  <c r="Q190" i="1"/>
  <c r="S190" i="1"/>
  <c r="Q182" i="1"/>
  <c r="S182" i="1"/>
  <c r="S288" i="1"/>
  <c r="Q288" i="1"/>
  <c r="S33" i="1"/>
  <c r="Q33" i="1"/>
  <c r="K39" i="1"/>
  <c r="O39" i="1"/>
  <c r="S62" i="1"/>
  <c r="Q62" i="1"/>
  <c r="S56" i="1"/>
  <c r="Q56" i="1"/>
  <c r="S52" i="1"/>
  <c r="Q52" i="1"/>
  <c r="S48" i="1"/>
  <c r="Q48" i="1"/>
  <c r="S87" i="1"/>
  <c r="Q87" i="1"/>
  <c r="S83" i="1"/>
  <c r="Q83" i="1"/>
  <c r="Q129" i="1"/>
  <c r="S129" i="1"/>
  <c r="S37" i="1"/>
  <c r="Q37" i="1"/>
  <c r="S29" i="1"/>
  <c r="Q29" i="1"/>
  <c r="O64" i="1"/>
  <c r="K92" i="1"/>
  <c r="S98" i="1"/>
  <c r="Q98" i="1"/>
  <c r="S102" i="1"/>
  <c r="Q102" i="1"/>
  <c r="S106" i="1"/>
  <c r="Q106" i="1"/>
  <c r="S110" i="1"/>
  <c r="Q110" i="1"/>
  <c r="K213" i="1"/>
  <c r="Q198" i="1"/>
  <c r="S198" i="1"/>
  <c r="S202" i="1"/>
  <c r="Q202" i="1"/>
  <c r="S206" i="1"/>
  <c r="Q206" i="1"/>
  <c r="S218" i="1"/>
  <c r="Q218" i="1"/>
  <c r="S222" i="1"/>
  <c r="Q222" i="1"/>
  <c r="S230" i="1"/>
  <c r="Q230" i="1"/>
  <c r="S235" i="1"/>
  <c r="Q235" i="1"/>
  <c r="S239" i="1"/>
  <c r="Q239" i="1"/>
  <c r="Q251" i="1"/>
  <c r="S251" i="1"/>
  <c r="Q255" i="1"/>
  <c r="S255" i="1"/>
  <c r="Q259" i="1"/>
  <c r="S259" i="1"/>
  <c r="O279" i="1"/>
  <c r="S267" i="1"/>
  <c r="Q267" i="1"/>
  <c r="S271" i="1"/>
  <c r="Q271" i="1"/>
  <c r="Q275" i="1"/>
  <c r="S275" i="1"/>
  <c r="K295" i="1"/>
  <c r="K313" i="1"/>
  <c r="S301" i="1"/>
  <c r="Q301" i="1"/>
  <c r="S305" i="1"/>
  <c r="Q305" i="1"/>
  <c r="Q309" i="1"/>
  <c r="S309" i="1"/>
  <c r="S61" i="1"/>
  <c r="Q61" i="1"/>
  <c r="I168" i="1"/>
  <c r="M76" i="1"/>
  <c r="Q321" i="1"/>
  <c r="I76" i="1"/>
  <c r="K76" i="1"/>
  <c r="M136" i="1"/>
  <c r="Q324" i="1"/>
  <c r="S324" i="1"/>
  <c r="S132" i="1"/>
  <c r="Q132" i="1"/>
  <c r="Q134" i="1"/>
  <c r="S134" i="1"/>
  <c r="S155" i="1"/>
  <c r="Q155" i="1"/>
  <c r="O157" i="1"/>
  <c r="I246" i="1"/>
  <c r="K70" i="1"/>
  <c r="Q68" i="1"/>
  <c r="S68" i="1"/>
  <c r="Q150" i="1"/>
  <c r="O152" i="1"/>
  <c r="S150" i="1"/>
  <c r="Q165" i="1"/>
  <c r="S165" i="1"/>
  <c r="O168" i="1"/>
  <c r="K246" i="1"/>
  <c r="S243" i="1"/>
  <c r="Q243" i="1"/>
  <c r="K326" i="1"/>
  <c r="Q133" i="1"/>
  <c r="S133" i="1"/>
  <c r="S160" i="1"/>
  <c r="O162" i="1"/>
  <c r="Q160" i="1"/>
  <c r="I136" i="1"/>
  <c r="Q166" i="1"/>
  <c r="S166" i="1"/>
  <c r="I147" i="1"/>
  <c r="M246" i="1"/>
  <c r="M326" i="1"/>
  <c r="O76" i="1"/>
  <c r="S73" i="1"/>
  <c r="Q73" i="1"/>
  <c r="I70" i="1"/>
  <c r="M168" i="1"/>
  <c r="I326" i="1"/>
  <c r="M70" i="1"/>
  <c r="O70" i="1"/>
  <c r="K147" i="1"/>
  <c r="Q145" i="1"/>
  <c r="S145" i="1"/>
  <c r="S171" i="1"/>
  <c r="Q171" i="1"/>
  <c r="O173" i="1"/>
  <c r="Q242" i="1"/>
  <c r="S242" i="1"/>
  <c r="O246" i="1"/>
  <c r="Q318" i="1"/>
  <c r="S318" i="1"/>
  <c r="O326" i="1"/>
  <c r="S74" i="1"/>
  <c r="Q74" i="1"/>
  <c r="S144" i="1"/>
  <c r="Q144" i="1"/>
  <c r="O147" i="1"/>
  <c r="K136" i="1"/>
  <c r="K168" i="1"/>
  <c r="S244" i="1"/>
  <c r="Q244" i="1"/>
  <c r="Q131" i="1"/>
  <c r="S131" i="1"/>
  <c r="O136" i="1"/>
  <c r="M147" i="1"/>
  <c r="Q326" i="1" l="1"/>
  <c r="Q295" i="1"/>
  <c r="Q313" i="1"/>
  <c r="Q136" i="1"/>
  <c r="M281" i="1"/>
  <c r="S213" i="1"/>
  <c r="Q213" i="1"/>
  <c r="Q64" i="1"/>
  <c r="S64" i="1"/>
  <c r="S227" i="1"/>
  <c r="Q227" i="1"/>
  <c r="I138" i="1"/>
  <c r="S279" i="1"/>
  <c r="Q279" i="1"/>
  <c r="S194" i="1"/>
  <c r="Q194" i="1"/>
  <c r="S116" i="1"/>
  <c r="Q116" i="1"/>
  <c r="Q264" i="1"/>
  <c r="S264" i="1"/>
  <c r="S39" i="1"/>
  <c r="Q39" i="1"/>
  <c r="S92" i="1"/>
  <c r="Q92" i="1"/>
  <c r="I175" i="1"/>
  <c r="K281" i="1"/>
  <c r="M138" i="1"/>
  <c r="I281" i="1"/>
  <c r="K138" i="1"/>
  <c r="M175" i="1"/>
  <c r="K175" i="1"/>
  <c r="S162" i="1"/>
  <c r="Q162" i="1"/>
  <c r="S136" i="1"/>
  <c r="Q246" i="1"/>
  <c r="S246" i="1"/>
  <c r="Q70" i="1"/>
  <c r="S70" i="1"/>
  <c r="Q168" i="1"/>
  <c r="S168" i="1"/>
  <c r="O281" i="1"/>
  <c r="Q173" i="1"/>
  <c r="S173" i="1"/>
  <c r="O138" i="1"/>
  <c r="S152" i="1"/>
  <c r="Q152" i="1"/>
  <c r="Q76" i="1"/>
  <c r="S76" i="1"/>
  <c r="Q147" i="1"/>
  <c r="S147" i="1"/>
  <c r="O175" i="1"/>
  <c r="Q157" i="1"/>
  <c r="S157" i="1"/>
  <c r="Q175" i="1" l="1"/>
  <c r="Q281" i="1"/>
  <c r="Q138" i="1"/>
  <c r="M328" i="1"/>
  <c r="M345" i="1" s="1"/>
  <c r="I328" i="1"/>
  <c r="I345" i="1" s="1"/>
  <c r="K328" i="1"/>
  <c r="O328" i="1"/>
  <c r="Q328" i="1" l="1"/>
  <c r="O345" i="1"/>
  <c r="K345" i="1"/>
</calcChain>
</file>

<file path=xl/sharedStrings.xml><?xml version="1.0" encoding="utf-8"?>
<sst xmlns="http://schemas.openxmlformats.org/spreadsheetml/2006/main" count="765" uniqueCount="205">
  <si>
    <t xml:space="preserve"> </t>
  </si>
  <si>
    <t>NET</t>
  </si>
  <si>
    <t>BOOK</t>
  </si>
  <si>
    <t xml:space="preserve">CALCULATED ANNUAL </t>
  </si>
  <si>
    <t>COMPOSITE</t>
  </si>
  <si>
    <t>SURVIVOR</t>
  </si>
  <si>
    <t>SALVAGE</t>
  </si>
  <si>
    <t>ORIGINAL</t>
  </si>
  <si>
    <t>DEPRECIATION</t>
  </si>
  <si>
    <t>FUTURE</t>
  </si>
  <si>
    <t xml:space="preserve">ACCRUAL </t>
  </si>
  <si>
    <t>ACCRUAL</t>
  </si>
  <si>
    <t>REMAINING</t>
  </si>
  <si>
    <t>ACCOUNT</t>
  </si>
  <si>
    <t>CURVE</t>
  </si>
  <si>
    <t>PERCENT</t>
  </si>
  <si>
    <t>COST</t>
  </si>
  <si>
    <t>RESERVE</t>
  </si>
  <si>
    <t>ACCRUALS</t>
  </si>
  <si>
    <t>AMOUNT</t>
  </si>
  <si>
    <t>RATE</t>
  </si>
  <si>
    <t>LIFE</t>
  </si>
  <si>
    <t>(8)=(7)/(4)</t>
  </si>
  <si>
    <t>(9)=(6)/(7)</t>
  </si>
  <si>
    <t xml:space="preserve">STEAM PRODUCTION PLANT </t>
  </si>
  <si>
    <t xml:space="preserve">STRUCTURES AND IMPROVEMENTS                   </t>
  </si>
  <si>
    <t>TOTAL ACCOUNT 311 - STRUCTURES AND IMPROVEMENTS</t>
  </si>
  <si>
    <t xml:space="preserve">BOILER PLANT EQUIPMENT </t>
  </si>
  <si>
    <t>TOTAL ACCOUNT 312 - BOILER PLANT EQUIPMENT</t>
  </si>
  <si>
    <t xml:space="preserve">TURBOGENERATOR UNITS </t>
  </si>
  <si>
    <t>TOTAL ACCOUNT 314 - TURBOGENERATOR UNITS</t>
  </si>
  <si>
    <t xml:space="preserve">ACCESSORY ELECTRIC EQUIPMENT </t>
  </si>
  <si>
    <t>TOTAL ACCOUNT 315 - ACCESSORY ELECTRIC EQUIPMENT</t>
  </si>
  <si>
    <t xml:space="preserve">    TOTAL STEAM PRODUCTION PLANT </t>
  </si>
  <si>
    <t>OTHER PRODUCTION PLANT</t>
  </si>
  <si>
    <t>STRUCTURES AND IMPROVEMENTS</t>
  </si>
  <si>
    <t>TOTAL ACCOUNT 341 - STRUCTURES AND IMPROVEMENTS</t>
  </si>
  <si>
    <t>TOTAL ACCOUNT 344 - GENERATORS</t>
  </si>
  <si>
    <t xml:space="preserve">ACCESSORY ELECTRIC EQUIPMENT                  </t>
  </si>
  <si>
    <t>TOTAL ACCOUNT 345 - ACCESSORY ELECTRIC EQUIPMENT</t>
  </si>
  <si>
    <t xml:space="preserve">    TOTAL OTHER PRODUCTION PLANT </t>
  </si>
  <si>
    <t xml:space="preserve">TRANSMISSION PLANT </t>
  </si>
  <si>
    <t xml:space="preserve">STATION EQUIPMENT                             </t>
  </si>
  <si>
    <t xml:space="preserve">OVERHEAD CONDUCTORS AND DEVICES               </t>
  </si>
  <si>
    <t xml:space="preserve">    TOTAL TRANSMISSION PLANT </t>
  </si>
  <si>
    <t xml:space="preserve">DISTRIBUTION PLANT </t>
  </si>
  <si>
    <t xml:space="preserve">UNDERGROUND CONDUCTORS AND DEVICES            </t>
  </si>
  <si>
    <t xml:space="preserve">LINE TRANSFORMERS                             </t>
  </si>
  <si>
    <t xml:space="preserve">METERS                                        </t>
  </si>
  <si>
    <t xml:space="preserve">    TOTAL DISTRIBUTION PLANT </t>
  </si>
  <si>
    <t xml:space="preserve">GENERAL PLANT </t>
  </si>
  <si>
    <t xml:space="preserve">    TOTAL GENERAL PLANT </t>
  </si>
  <si>
    <t xml:space="preserve">    TOTAL ELECTRIC PLANT </t>
  </si>
  <si>
    <t xml:space="preserve">NONDEPRECIABLE PLANT </t>
  </si>
  <si>
    <t>LAND</t>
  </si>
  <si>
    <t xml:space="preserve">LAND </t>
  </si>
  <si>
    <t xml:space="preserve">    TOTAL NONDEPRECIABLE PLANT </t>
  </si>
  <si>
    <t>*  LIFE SPAN PROCEDURE IS USED.  CURVE SHOWN IS INTERIM SURVIVOR CURVE</t>
  </si>
  <si>
    <t xml:space="preserve">  CANE RUN UNIT 1            </t>
  </si>
  <si>
    <t xml:space="preserve">  CANE RUN UNIT 2            </t>
  </si>
  <si>
    <t xml:space="preserve">  CANE RUN UNIT 3            </t>
  </si>
  <si>
    <t xml:space="preserve">  CANE RUN UNIT 4            </t>
  </si>
  <si>
    <t xml:space="preserve">  CANE RUN UNIT 5            </t>
  </si>
  <si>
    <t xml:space="preserve">  CANE RUN UNIT 6            </t>
  </si>
  <si>
    <t xml:space="preserve">  MILL CREEK UNIT 1          </t>
  </si>
  <si>
    <t xml:space="preserve">  MILL CREEK UNIT 2          </t>
  </si>
  <si>
    <t xml:space="preserve">  MILL CREEK UNIT 3          </t>
  </si>
  <si>
    <t xml:space="preserve">  MILL CREEK UNIT 4          </t>
  </si>
  <si>
    <t xml:space="preserve">  CANE RUN LOCOMOTIVE           </t>
  </si>
  <si>
    <t xml:space="preserve">  CANE RUN UNIT 1         </t>
  </si>
  <si>
    <t xml:space="preserve">  CANE RUN UNIT 3         </t>
  </si>
  <si>
    <t xml:space="preserve">  CANE RUN UNIT 4         </t>
  </si>
  <si>
    <t xml:space="preserve">  MILL CREEK UNIT 1       </t>
  </si>
  <si>
    <t xml:space="preserve">  MILL CREEK UNIT 2       </t>
  </si>
  <si>
    <t xml:space="preserve">  MILL CREEK UNIT 3       </t>
  </si>
  <si>
    <t xml:space="preserve">  MILL CREEK UNIT 4       </t>
  </si>
  <si>
    <t xml:space="preserve">  OHIO FALLS - NON-PROJECT </t>
  </si>
  <si>
    <t xml:space="preserve">  OHIO FALLS - PROJECT 289 </t>
  </si>
  <si>
    <t xml:space="preserve">  OHIO FALLS - PROJECT 289         </t>
  </si>
  <si>
    <t>ACCESSORY ELECTRIC EQUIPMENT</t>
  </si>
  <si>
    <t xml:space="preserve">  OHIO FALLS - PROJECT 289  </t>
  </si>
  <si>
    <t xml:space="preserve">  OHIO FALLS - NON-PROJECT         </t>
  </si>
  <si>
    <t xml:space="preserve">  CANE RUN GT 11                           </t>
  </si>
  <si>
    <t xml:space="preserve">FUEL HOLDERS, PRODUCERS AND ACCESSORIES    </t>
  </si>
  <si>
    <t xml:space="preserve">  TRIMBLE COUNTY CT PIPELINE               </t>
  </si>
  <si>
    <t xml:space="preserve">PRIME MOVERS                 </t>
  </si>
  <si>
    <t xml:space="preserve">GENERATORS                                 </t>
  </si>
  <si>
    <t xml:space="preserve">STRUCTURES AND IMPROVEMENTS       </t>
  </si>
  <si>
    <t xml:space="preserve">STATION EQUIPMENT                 </t>
  </si>
  <si>
    <t xml:space="preserve">TOWERS AND FIXTURES               </t>
  </si>
  <si>
    <t xml:space="preserve">POLES AND FIXTURES                </t>
  </si>
  <si>
    <t xml:space="preserve">OVERHEAD CONDUCTORS AND DEVICES   </t>
  </si>
  <si>
    <t xml:space="preserve">UNDERGROUND CONDUIT               </t>
  </si>
  <si>
    <t>UNDERGROUND CONDUCTORS AND DEVICES</t>
  </si>
  <si>
    <t xml:space="preserve">SERVICES - UNDERGROUND                        </t>
  </si>
  <si>
    <t xml:space="preserve">SERVICES - OVERHEAD                           </t>
  </si>
  <si>
    <t xml:space="preserve">STREET LIGHTING AND SIGNAL SYSTEMS - OVERHEAD </t>
  </si>
  <si>
    <t>TRANSPORTATION EQUIPMENT - TRAILERS</t>
  </si>
  <si>
    <t xml:space="preserve">TOOLS, SHOP AND GARAGE EQUIPMENT   </t>
  </si>
  <si>
    <t xml:space="preserve">    TOTAL DEPRECIABLE PLANT </t>
  </si>
  <si>
    <t xml:space="preserve">DEPRECIABLE PLANT </t>
  </si>
  <si>
    <t>TOTAL ACCOUNT 331 - STRUCTURES AND IMPROVEMENTS</t>
  </si>
  <si>
    <t>TOTAL ACCOUNT 334 - ACCESSORY ELECTRIC EQUIPMENT</t>
  </si>
  <si>
    <t>STREET LIGHTING AND SIGNAL SYSTEMS - UNDERGROUND</t>
  </si>
  <si>
    <t>ORGANIZATION</t>
  </si>
  <si>
    <t>*</t>
  </si>
  <si>
    <t>TOTAL ACCOUNT 342 - FUEL HOLDERS, PRODUCERS AND ACCESSORIES</t>
  </si>
  <si>
    <t xml:space="preserve">  ZORN AND RIVER ROAD GAS TURBINE</t>
  </si>
  <si>
    <t>TOTAL ACCOUNT 343 - PRIME MOVERS</t>
  </si>
  <si>
    <t>ELECTRIC PLANT</t>
  </si>
  <si>
    <t>TABLE 1.  SUMMARY OF ESTIMATED SURVIVOR CURVES, NET SALVAGE, ORIGINAL COST, BOOK DEPRECIATION RESERVE AND</t>
  </si>
  <si>
    <t>BOILER PLANT EQUIPMENT - LOCOMOTIVE</t>
  </si>
  <si>
    <t>TOTAL ACCOUNT 312.01 - BOILER PLANT EQUIPMENT - LOCOMOTIVE</t>
  </si>
  <si>
    <t>BOILER PLANT EQUIPMENT - RAIL CARS</t>
  </si>
  <si>
    <t>TOTAL ACCOUNT 312.02 - BOILER PLANT EQUIPMENT - RAIL CARS</t>
  </si>
  <si>
    <t xml:space="preserve">GENERATORS, cont.                                </t>
  </si>
  <si>
    <t>100-S2.5</t>
  </si>
  <si>
    <t>80-S4</t>
  </si>
  <si>
    <t>55-R3</t>
  </si>
  <si>
    <t>30-R2</t>
  </si>
  <si>
    <t>60-S3</t>
  </si>
  <si>
    <t>50-S3</t>
  </si>
  <si>
    <t>55-R2.5</t>
  </si>
  <si>
    <t>55-R1.5</t>
  </si>
  <si>
    <t>50-R2.5</t>
  </si>
  <si>
    <t>FULLY ACCRUED</t>
  </si>
  <si>
    <t xml:space="preserve">STRUCTURES AND IMPROVEMENTS                    </t>
  </si>
  <si>
    <t xml:space="preserve">UNDERGROUND CONDUIT                            </t>
  </si>
  <si>
    <t>CALCULATED ANNUAL DEPRECIATION RATES AS OF DECEMBER 31, 2011</t>
  </si>
  <si>
    <t>TRANSPORTATION EQUIPMENT - CARS AND LIGHT TRUCKS</t>
  </si>
  <si>
    <t>TRANSPORTATION EQUIPMENT - HEAVY TRUCKS AND OTHER</t>
  </si>
  <si>
    <t>POWER OPERATED EQUIPMENT - SMALL MACHINERY</t>
  </si>
  <si>
    <t>POWER OPERATED EQUIPMENT - OTHER</t>
  </si>
  <si>
    <t>POWER OPERATED EQUIPMENT - LARGE MACHINERY</t>
  </si>
  <si>
    <t>HYDRAULIC PRODUCTION PLANT</t>
  </si>
  <si>
    <t xml:space="preserve">    TOTAL HYDRAULIC PRODUCTION PLANT </t>
  </si>
  <si>
    <t xml:space="preserve">MISCELLANEOUS POWER PLANT EQUIPMENT </t>
  </si>
  <si>
    <t>MISCELLANEOUS POWER PLANT EQUIPMENT, cont.</t>
  </si>
  <si>
    <t>TOTAL ACCOUNT 316 - MISCELLANEOUS POWER PLANT EQUIPMENT</t>
  </si>
  <si>
    <t>MISCELLANEOUS POWER PLANT EQUIPMENT</t>
  </si>
  <si>
    <t>TOTAL ACCOUNT 335 - MISCELLANEOUS POWER PLANT EQUIPMENT</t>
  </si>
  <si>
    <t xml:space="preserve">MISCELLANEOUS POWER PLANT EQUIPMENT                 </t>
  </si>
  <si>
    <t>TOTAL ACCOUNT 346 - MISCELLANEOUS POWER PLANT EQUIPMENT</t>
  </si>
  <si>
    <t xml:space="preserve">LAND RIGHTS              </t>
  </si>
  <si>
    <t xml:space="preserve">-   </t>
  </si>
  <si>
    <t>LOUISVILLE GAS AND ELECTRIC COMPANY</t>
  </si>
  <si>
    <t xml:space="preserve">  CANE RUN UNIT 4 SCRUBBER       </t>
  </si>
  <si>
    <t xml:space="preserve">  CANE RUN UNIT 5 SCRUBBER       </t>
  </si>
  <si>
    <t xml:space="preserve">  CANE RUN UNIT 6 SCRUBBER       </t>
  </si>
  <si>
    <t xml:space="preserve">  MILL CREEK UNIT 1 SCRUBBER     </t>
  </si>
  <si>
    <t xml:space="preserve">  MILL CREEK UNIT 2 SCRUBBER     </t>
  </si>
  <si>
    <t xml:space="preserve">  MILL CREEK UNIT 3 SCRUBBER     </t>
  </si>
  <si>
    <t xml:space="preserve">  MILL CREEK UNIT 4 SCRUBBER     </t>
  </si>
  <si>
    <t xml:space="preserve">  TRIMBLE COUNTY UNIT 1 SCRUBBER</t>
  </si>
  <si>
    <t xml:space="preserve">  TRIMBLE COUNTY UNIT 1    </t>
  </si>
  <si>
    <t xml:space="preserve">  TRIMBLE COUNTY UNIT 2</t>
  </si>
  <si>
    <t xml:space="preserve">  TRIMBLE COUNTY UNIT 2 SCRUBBER </t>
  </si>
  <si>
    <t xml:space="preserve">  MILL CREEK LOCOMOTIVE         </t>
  </si>
  <si>
    <t xml:space="preserve">  CANE RUN RAIL CARS</t>
  </si>
  <si>
    <t xml:space="preserve">  MILL CREEK RAIL CARS</t>
  </si>
  <si>
    <t xml:space="preserve">  PADDY'S RUN GENERATOR 12                 </t>
  </si>
  <si>
    <t xml:space="preserve">  PADDY'S RUN GENERATOR 13                 </t>
  </si>
  <si>
    <t xml:space="preserve">  BROWN CT 5              </t>
  </si>
  <si>
    <t xml:space="preserve">  BROWN CT 6</t>
  </si>
  <si>
    <t xml:space="preserve">  BROWN CT 7</t>
  </si>
  <si>
    <t xml:space="preserve">  TRIMBLE COUNTY CT 5                        </t>
  </si>
  <si>
    <t xml:space="preserve">  TRIMBLE COUNTY CT 6</t>
  </si>
  <si>
    <t xml:space="preserve">  TRIMBLE COUNTY CT 7</t>
  </si>
  <si>
    <t xml:space="preserve">  TRIMBLE COUNTY CT 8</t>
  </si>
  <si>
    <t xml:space="preserve">  TRIMBLE COUNTY CT 9</t>
  </si>
  <si>
    <t xml:space="preserve">  TRIMBLE COUNTY CT 10</t>
  </si>
  <si>
    <t xml:space="preserve">  PADDY'S RUN GENERATOR 11                 </t>
  </si>
  <si>
    <t>RESERVOIRS, DAMS AND WATERWAY</t>
  </si>
  <si>
    <t>TOTAL ACCOUNT 332 - RESERVOIRS, DAMS AND WATERWAY</t>
  </si>
  <si>
    <t>WATER WHEELS, TURBINES AND GENERATORS</t>
  </si>
  <si>
    <t>TOTAL ACCOUNT 333 - WATER WHEELS, TURBINES AND GENERATORS</t>
  </si>
  <si>
    <t>ROADS, RAILROADS AND BRIDGES</t>
  </si>
  <si>
    <t>TOTAL ACCOUNT 336 - ROADS, RAILROADS AND BRIDGES</t>
  </si>
  <si>
    <t xml:space="preserve">POLES, TOWERS AND FIXTURES                   </t>
  </si>
  <si>
    <t>100-S1</t>
  </si>
  <si>
    <t>50-R1.5</t>
  </si>
  <si>
    <t>25-R2.5</t>
  </si>
  <si>
    <t>60-S1.5</t>
  </si>
  <si>
    <t>55-S2</t>
  </si>
  <si>
    <t>45-R2.5</t>
  </si>
  <si>
    <t>100-S2</t>
  </si>
  <si>
    <t>80-S1.5</t>
  </si>
  <si>
    <t>45-R3</t>
  </si>
  <si>
    <t>60-R3</t>
  </si>
  <si>
    <t>70-R3</t>
  </si>
  <si>
    <t>53-R2</t>
  </si>
  <si>
    <t>50-R2</t>
  </si>
  <si>
    <t>35-R3</t>
  </si>
  <si>
    <t>50-L1.5</t>
  </si>
  <si>
    <t>70-R4</t>
  </si>
  <si>
    <t>30-R2.5</t>
  </si>
  <si>
    <t>28-L0.5</t>
  </si>
  <si>
    <t>35-R2</t>
  </si>
  <si>
    <t>7-L2.5</t>
  </si>
  <si>
    <t>20-S1</t>
  </si>
  <si>
    <t>14-S1.5</t>
  </si>
  <si>
    <t>25-SQ</t>
  </si>
  <si>
    <t>8-L2</t>
  </si>
  <si>
    <t>17-L3</t>
  </si>
  <si>
    <t>12-L1.5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</si>
</sst>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0_);\(0\)"/>
  </numFmts>
  <fonts count="13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</cellStyleXfs>
  <cellXfs count="98">
    <xf numFmtId="0" fontId="0" fillId="0" borderId="0" xfId="0" applyAlignment="1"/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Continuous"/>
    </xf>
    <xf numFmtId="0" fontId="2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NumberFormat="1" applyFont="1" applyAlignment="1">
      <alignment horizontal="centerContinuous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NumberFormat="1" applyFont="1" applyAlignment="1"/>
    <xf numFmtId="4" fontId="4" fillId="0" borderId="2" xfId="0" applyNumberFormat="1" applyFont="1" applyBorder="1" applyAlignment="1"/>
    <xf numFmtId="164" fontId="4" fillId="0" borderId="0" xfId="0" applyNumberFormat="1" applyFont="1" applyAlignment="1"/>
    <xf numFmtId="3" fontId="4" fillId="0" borderId="0" xfId="0" applyNumberFormat="1" applyFont="1" applyAlignment="1"/>
    <xf numFmtId="0" fontId="4" fillId="0" borderId="0" xfId="0" applyFont="1" applyAlignment="1"/>
    <xf numFmtId="0" fontId="5" fillId="0" borderId="0" xfId="0" applyNumberFormat="1" applyFont="1" applyAlignment="1"/>
    <xf numFmtId="0" fontId="6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8" fillId="0" borderId="0" xfId="0" applyNumberFormat="1" applyFont="1" applyAlignment="1"/>
    <xf numFmtId="0" fontId="0" fillId="0" borderId="0" xfId="0"/>
    <xf numFmtId="164" fontId="0" fillId="0" borderId="0" xfId="0" applyNumberFormat="1"/>
    <xf numFmtId="2" fontId="0" fillId="0" borderId="0" xfId="0" applyNumberFormat="1"/>
    <xf numFmtId="3" fontId="0" fillId="0" borderId="0" xfId="0" applyNumberFormat="1"/>
    <xf numFmtId="0" fontId="0" fillId="0" borderId="0" xfId="0" applyNumberFormat="1"/>
    <xf numFmtId="0" fontId="0" fillId="0" borderId="1" xfId="0" applyBorder="1"/>
    <xf numFmtId="0" fontId="0" fillId="0" borderId="0" xfId="0" applyNumberFormat="1" applyAlignment="1">
      <alignment horizontal="centerContinuous"/>
    </xf>
    <xf numFmtId="37" fontId="2" fillId="0" borderId="1" xfId="0" applyNumberFormat="1" applyFont="1" applyBorder="1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horizontal="centerContinuous"/>
    </xf>
    <xf numFmtId="165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0" fillId="0" borderId="0" xfId="0" applyNumberFormat="1" applyAlignment="1"/>
    <xf numFmtId="165" fontId="1" fillId="0" borderId="0" xfId="0" applyNumberFormat="1" applyFont="1" applyAlignment="1">
      <alignment horizontal="center"/>
    </xf>
    <xf numFmtId="37" fontId="0" fillId="0" borderId="0" xfId="0" applyNumberFormat="1"/>
    <xf numFmtId="37" fontId="0" fillId="0" borderId="0" xfId="0" applyNumberFormat="1" applyAlignment="1">
      <alignment horizontal="centerContinuous"/>
    </xf>
    <xf numFmtId="37" fontId="0" fillId="0" borderId="0" xfId="0" applyNumberFormat="1" applyAlignment="1"/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Continuous"/>
    </xf>
    <xf numFmtId="37" fontId="0" fillId="0" borderId="1" xfId="0" applyNumberFormat="1" applyBorder="1"/>
    <xf numFmtId="37" fontId="4" fillId="0" borderId="0" xfId="0" applyNumberFormat="1" applyFont="1" applyAlignment="1"/>
    <xf numFmtId="37" fontId="4" fillId="0" borderId="2" xfId="0" applyNumberFormat="1" applyFont="1" applyBorder="1" applyAlignment="1"/>
    <xf numFmtId="0" fontId="9" fillId="0" borderId="0" xfId="0" applyFont="1" applyAlignment="1">
      <alignment horizontal="centerContinuous"/>
    </xf>
    <xf numFmtId="165" fontId="1" fillId="0" borderId="0" xfId="0" applyNumberFormat="1" applyFont="1" applyFill="1" applyAlignment="1">
      <alignment horizontal="center"/>
    </xf>
    <xf numFmtId="39" fontId="1" fillId="0" borderId="0" xfId="2" applyNumberFormat="1" applyFont="1"/>
    <xf numFmtId="0" fontId="1" fillId="0" borderId="0" xfId="2" applyFont="1"/>
    <xf numFmtId="37" fontId="1" fillId="0" borderId="0" xfId="2" applyNumberFormat="1" applyFont="1"/>
    <xf numFmtId="39" fontId="1" fillId="0" borderId="3" xfId="2" applyNumberFormat="1" applyFont="1" applyBorder="1"/>
    <xf numFmtId="37" fontId="1" fillId="0" borderId="3" xfId="2" applyNumberFormat="1" applyFont="1" applyBorder="1"/>
    <xf numFmtId="39" fontId="9" fillId="0" borderId="0" xfId="2" applyNumberFormat="1" applyFont="1"/>
    <xf numFmtId="0" fontId="2" fillId="0" borderId="3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/>
    </xf>
    <xf numFmtId="0" fontId="11" fillId="0" borderId="0" xfId="0" applyFont="1" applyAlignment="1"/>
    <xf numFmtId="0" fontId="12" fillId="0" borderId="0" xfId="0" applyNumberFormat="1" applyFont="1" applyAlignment="1">
      <alignment horizontal="left"/>
    </xf>
    <xf numFmtId="0" fontId="1" fillId="0" borderId="0" xfId="0" applyFont="1" applyFill="1" applyAlignment="1"/>
    <xf numFmtId="37" fontId="9" fillId="0" borderId="0" xfId="2" applyNumberFormat="1" applyFont="1"/>
    <xf numFmtId="39" fontId="11" fillId="0" borderId="0" xfId="2" applyNumberFormat="1" applyFont="1"/>
    <xf numFmtId="37" fontId="11" fillId="0" borderId="0" xfId="0" applyNumberFormat="1" applyFont="1" applyAlignment="1"/>
    <xf numFmtId="2" fontId="11" fillId="0" borderId="0" xfId="0" applyNumberFormat="1" applyFont="1"/>
    <xf numFmtId="164" fontId="11" fillId="0" borderId="0" xfId="0" applyNumberFormat="1" applyFont="1"/>
    <xf numFmtId="0" fontId="11" fillId="0" borderId="0" xfId="0" applyFont="1"/>
    <xf numFmtId="2" fontId="0" fillId="0" borderId="0" xfId="0" applyNumberFormat="1" applyFill="1"/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39" fontId="1" fillId="0" borderId="0" xfId="2" applyNumberFormat="1" applyFont="1" applyFill="1"/>
    <xf numFmtId="3" fontId="0" fillId="0" borderId="0" xfId="0" applyNumberFormat="1" applyFill="1"/>
    <xf numFmtId="39" fontId="1" fillId="0" borderId="3" xfId="2" applyNumberFormat="1" applyFont="1" applyFill="1" applyBorder="1"/>
    <xf numFmtId="0" fontId="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37" fontId="0" fillId="0" borderId="0" xfId="0" applyNumberFormat="1" applyFill="1"/>
    <xf numFmtId="164" fontId="0" fillId="0" borderId="0" xfId="0" applyNumberFormat="1" applyFill="1"/>
    <xf numFmtId="0" fontId="0" fillId="0" borderId="0" xfId="0" applyFill="1"/>
    <xf numFmtId="4" fontId="4" fillId="0" borderId="0" xfId="0" applyNumberFormat="1" applyFont="1" applyBorder="1" applyAlignment="1"/>
    <xf numFmtId="37" fontId="4" fillId="0" borderId="0" xfId="0" applyNumberFormat="1" applyFont="1" applyBorder="1" applyAlignment="1"/>
    <xf numFmtId="3" fontId="4" fillId="0" borderId="0" xfId="0" applyNumberFormat="1" applyFont="1" applyBorder="1" applyAlignment="1"/>
    <xf numFmtId="2" fontId="0" fillId="0" borderId="0" xfId="0" applyNumberFormat="1" applyAlignment="1">
      <alignment horizontal="right"/>
    </xf>
    <xf numFmtId="165" fontId="11" fillId="0" borderId="0" xfId="0" applyNumberFormat="1" applyFont="1" applyAlignment="1">
      <alignment horizontal="center"/>
    </xf>
    <xf numFmtId="3" fontId="11" fillId="0" borderId="0" xfId="0" applyNumberFormat="1" applyFont="1" applyAlignment="1"/>
    <xf numFmtId="3" fontId="11" fillId="0" borderId="0" xfId="0" applyNumberFormat="1" applyFont="1"/>
    <xf numFmtId="0" fontId="1" fillId="0" borderId="0" xfId="0" applyFont="1" applyAlignment="1"/>
    <xf numFmtId="0" fontId="1" fillId="0" borderId="0" xfId="0" applyNumberFormat="1" applyFont="1" applyAlignment="1"/>
    <xf numFmtId="0" fontId="2" fillId="0" borderId="0" xfId="0" applyFont="1" applyAlignment="1">
      <alignment horizontal="centerContinuous"/>
    </xf>
    <xf numFmtId="0" fontId="0" fillId="0" borderId="0" xfId="0" applyFont="1" applyFill="1" applyAlignment="1"/>
    <xf numFmtId="0" fontId="1" fillId="0" borderId="0" xfId="0" applyFont="1"/>
    <xf numFmtId="43" fontId="0" fillId="0" borderId="0" xfId="1" applyFont="1"/>
    <xf numFmtId="164" fontId="0" fillId="0" borderId="0" xfId="0" applyNumberFormat="1" applyAlignment="1">
      <alignment horizontal="right"/>
    </xf>
    <xf numFmtId="39" fontId="11" fillId="0" borderId="0" xfId="2" applyNumberFormat="1" applyFont="1" applyFill="1"/>
    <xf numFmtId="0" fontId="1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0" fontId="2" fillId="0" borderId="0" xfId="0" applyNumberFormat="1" applyFont="1" applyAlignment="1"/>
    <xf numFmtId="165" fontId="0" fillId="0" borderId="0" xfId="0" applyNumberFormat="1" applyFill="1" applyAlignment="1"/>
    <xf numFmtId="165" fontId="11" fillId="0" borderId="0" xfId="0" applyNumberFormat="1" applyFont="1" applyAlignment="1"/>
    <xf numFmtId="2" fontId="0" fillId="0" borderId="0" xfId="0" quotePrefix="1" applyNumberFormat="1" applyAlignment="1">
      <alignment horizontal="right"/>
    </xf>
    <xf numFmtId="2" fontId="2" fillId="0" borderId="0" xfId="0" applyNumberFormat="1" applyFont="1" applyAlignment="1">
      <alignment horizontal="right"/>
    </xf>
    <xf numFmtId="39" fontId="9" fillId="0" borderId="3" xfId="2" applyNumberFormat="1" applyFont="1" applyBorder="1"/>
    <xf numFmtId="37" fontId="4" fillId="0" borderId="3" xfId="0" applyNumberFormat="1" applyFont="1" applyBorder="1" applyAlignment="1"/>
    <xf numFmtId="39" fontId="9" fillId="0" borderId="4" xfId="2" applyNumberFormat="1" applyFont="1" applyBorder="1"/>
    <xf numFmtId="37" fontId="9" fillId="0" borderId="4" xfId="2" applyNumberFormat="1" applyFont="1" applyBorder="1"/>
  </cellXfs>
  <cellStyles count="4">
    <cellStyle name="Comma" xfId="1" builtinId="3"/>
    <cellStyle name="Normal" xfId="0" builtinId="0"/>
    <cellStyle name="Normal 3" xfId="3"/>
    <cellStyle name="Normal_Iowa ASL GPAMORT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autoPageBreaks="0"/>
  </sheetPr>
  <dimension ref="A1:U349"/>
  <sheetViews>
    <sheetView tabSelected="1" topLeftCell="D1" zoomScale="70" zoomScaleNormal="70" workbookViewId="0">
      <selection activeCell="G14" sqref="G14"/>
    </sheetView>
  </sheetViews>
  <sheetFormatPr defaultColWidth="9.77734375" defaultRowHeight="15" x14ac:dyDescent="0.2"/>
  <cols>
    <col min="1" max="1" width="9.77734375" customWidth="1"/>
    <col min="2" max="2" width="2.77734375" customWidth="1"/>
    <col min="3" max="3" width="51.77734375" customWidth="1"/>
    <col min="4" max="4" width="5.6640625" bestFit="1" customWidth="1"/>
    <col min="5" max="5" width="15.6640625" customWidth="1"/>
    <col min="6" max="6" width="3.77734375" customWidth="1"/>
    <col min="7" max="7" width="9.77734375" style="32" customWidth="1"/>
    <col min="8" max="8" width="3.77734375" customWidth="1"/>
    <col min="9" max="9" width="16" customWidth="1"/>
    <col min="10" max="10" width="3.77734375" customWidth="1"/>
    <col min="11" max="11" width="16.6640625" style="36" customWidth="1"/>
    <col min="12" max="12" width="3.77734375" style="36" customWidth="1"/>
    <col min="13" max="13" width="13.77734375" style="36" customWidth="1"/>
    <col min="14" max="14" width="3.77734375" style="36" customWidth="1"/>
    <col min="15" max="15" width="12.77734375" style="36" customWidth="1"/>
    <col min="16" max="16" width="3.77734375" customWidth="1"/>
    <col min="17" max="17" width="11.77734375" customWidth="1"/>
    <col min="18" max="18" width="3.77734375" customWidth="1"/>
    <col min="19" max="19" width="12.77734375" customWidth="1"/>
    <col min="20" max="20" width="9.77734375" customWidth="1"/>
    <col min="21" max="21" width="9.77734375" style="32"/>
  </cols>
  <sheetData>
    <row r="1" spans="1:20" x14ac:dyDescent="0.2">
      <c r="A1" s="20"/>
      <c r="B1" s="20"/>
      <c r="C1" s="20"/>
      <c r="D1" s="20"/>
      <c r="E1" s="20"/>
      <c r="F1" s="20"/>
      <c r="G1" s="28"/>
      <c r="H1" s="20"/>
      <c r="I1" s="20"/>
      <c r="J1" s="20"/>
      <c r="K1" s="34"/>
      <c r="L1" s="34"/>
      <c r="M1" s="34"/>
      <c r="N1" s="34"/>
      <c r="O1" s="34"/>
      <c r="P1" s="20"/>
      <c r="Q1" s="20"/>
      <c r="R1" s="20"/>
      <c r="S1" s="20"/>
      <c r="T1" s="20"/>
    </row>
    <row r="2" spans="1:20" ht="15.75" x14ac:dyDescent="0.25">
      <c r="A2" s="81" t="s">
        <v>145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20"/>
    </row>
    <row r="3" spans="1:20" ht="15.75" x14ac:dyDescent="0.25">
      <c r="A3" s="42" t="s">
        <v>109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20"/>
    </row>
    <row r="4" spans="1:20" ht="15.75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20"/>
    </row>
    <row r="5" spans="1:20" ht="15.75" x14ac:dyDescent="0.25">
      <c r="A5" s="42" t="s">
        <v>110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20"/>
    </row>
    <row r="6" spans="1:20" ht="15.75" x14ac:dyDescent="0.25">
      <c r="A6" s="81" t="s">
        <v>128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20"/>
    </row>
    <row r="7" spans="1:20" ht="15.75" x14ac:dyDescent="0.25">
      <c r="A7" s="8"/>
      <c r="B7" s="26"/>
      <c r="C7" s="26"/>
      <c r="D7" s="26"/>
      <c r="E7" s="26"/>
      <c r="F7" s="26"/>
      <c r="G7" s="29"/>
      <c r="H7" s="26"/>
      <c r="I7" s="26"/>
      <c r="J7" s="26"/>
      <c r="K7" s="35"/>
      <c r="L7" s="35"/>
      <c r="M7" s="35"/>
      <c r="N7" s="35"/>
      <c r="T7" s="20"/>
    </row>
    <row r="8" spans="1:20" ht="15.75" x14ac:dyDescent="0.25">
      <c r="A8" s="20"/>
      <c r="B8" s="15"/>
      <c r="C8" s="4"/>
      <c r="D8" s="10"/>
      <c r="E8" s="10"/>
      <c r="F8" s="10"/>
      <c r="G8" s="30" t="s">
        <v>1</v>
      </c>
      <c r="H8" s="10"/>
      <c r="I8" s="10"/>
      <c r="J8" s="10"/>
      <c r="K8" s="37" t="s">
        <v>2</v>
      </c>
      <c r="L8" s="37"/>
      <c r="M8" s="37"/>
      <c r="N8" s="37"/>
      <c r="O8" s="38" t="s">
        <v>3</v>
      </c>
      <c r="P8" s="3"/>
      <c r="Q8" s="3"/>
      <c r="R8" s="2"/>
      <c r="S8" s="10" t="s">
        <v>4</v>
      </c>
      <c r="T8" s="20"/>
    </row>
    <row r="9" spans="1:20" ht="15.75" x14ac:dyDescent="0.25">
      <c r="A9" s="20"/>
      <c r="B9" s="15"/>
      <c r="C9" s="10"/>
      <c r="D9" s="10"/>
      <c r="E9" s="10" t="s">
        <v>5</v>
      </c>
      <c r="F9" s="10"/>
      <c r="G9" s="30" t="s">
        <v>6</v>
      </c>
      <c r="H9" s="10"/>
      <c r="I9" s="10" t="s">
        <v>7</v>
      </c>
      <c r="J9" s="10"/>
      <c r="K9" s="37" t="s">
        <v>8</v>
      </c>
      <c r="L9" s="37"/>
      <c r="M9" s="37" t="s">
        <v>9</v>
      </c>
      <c r="N9" s="37"/>
      <c r="O9" s="27" t="s">
        <v>10</v>
      </c>
      <c r="P9" s="7"/>
      <c r="Q9" s="6" t="s">
        <v>11</v>
      </c>
      <c r="R9" s="2"/>
      <c r="S9" s="10" t="s">
        <v>12</v>
      </c>
      <c r="T9" s="20"/>
    </row>
    <row r="10" spans="1:20" ht="15.75" x14ac:dyDescent="0.25">
      <c r="A10" s="20"/>
      <c r="B10" s="15"/>
      <c r="C10" s="10" t="s">
        <v>13</v>
      </c>
      <c r="D10" s="10"/>
      <c r="E10" s="10" t="s">
        <v>14</v>
      </c>
      <c r="F10" s="10"/>
      <c r="G10" s="30" t="s">
        <v>15</v>
      </c>
      <c r="H10" s="10"/>
      <c r="I10" s="10" t="s">
        <v>16</v>
      </c>
      <c r="J10" s="10"/>
      <c r="K10" s="37" t="s">
        <v>17</v>
      </c>
      <c r="L10" s="37"/>
      <c r="M10" s="37" t="s">
        <v>18</v>
      </c>
      <c r="N10" s="37"/>
      <c r="O10" s="37" t="s">
        <v>19</v>
      </c>
      <c r="P10" s="10"/>
      <c r="Q10" s="4" t="s">
        <v>20</v>
      </c>
      <c r="R10" s="2"/>
      <c r="S10" s="10" t="s">
        <v>21</v>
      </c>
      <c r="T10" s="20"/>
    </row>
    <row r="11" spans="1:20" ht="15.75" x14ac:dyDescent="0.25">
      <c r="A11" s="20"/>
      <c r="B11" s="15"/>
      <c r="C11" s="27">
        <v>-1</v>
      </c>
      <c r="D11" s="9"/>
      <c r="E11" s="27">
        <v>-2</v>
      </c>
      <c r="F11" s="9"/>
      <c r="G11" s="31">
        <v>-3</v>
      </c>
      <c r="H11" s="9"/>
      <c r="I11" s="27">
        <v>-4</v>
      </c>
      <c r="J11" s="9"/>
      <c r="K11" s="27">
        <v>-5</v>
      </c>
      <c r="L11" s="37"/>
      <c r="M11" s="27">
        <v>-6</v>
      </c>
      <c r="N11" s="37"/>
      <c r="O11" s="27">
        <v>-7</v>
      </c>
      <c r="P11" s="9"/>
      <c r="Q11" s="5" t="s">
        <v>22</v>
      </c>
      <c r="S11" s="5" t="s">
        <v>23</v>
      </c>
      <c r="T11" s="20"/>
    </row>
    <row r="12" spans="1:20" ht="15.75" x14ac:dyDescent="0.25">
      <c r="A12" s="20"/>
      <c r="B12" s="15"/>
      <c r="C12" s="9"/>
      <c r="D12" s="9"/>
      <c r="E12" s="9"/>
      <c r="F12" s="9"/>
      <c r="G12" s="30"/>
      <c r="H12" s="9"/>
      <c r="I12" s="9"/>
      <c r="J12" s="9"/>
      <c r="K12" s="37"/>
      <c r="L12" s="37"/>
      <c r="M12" s="37"/>
      <c r="N12" s="37"/>
      <c r="O12" s="37"/>
      <c r="P12" s="9"/>
      <c r="Q12" s="9"/>
      <c r="S12" s="9"/>
      <c r="T12" s="20"/>
    </row>
    <row r="13" spans="1:20" ht="15.75" x14ac:dyDescent="0.25">
      <c r="A13" s="20"/>
      <c r="C13" s="17" t="s">
        <v>100</v>
      </c>
      <c r="K13" s="34"/>
      <c r="L13" s="34"/>
      <c r="M13" s="34"/>
      <c r="N13" s="34"/>
      <c r="O13" s="34"/>
      <c r="T13" s="20"/>
    </row>
    <row r="14" spans="1:20" x14ac:dyDescent="0.2">
      <c r="A14" s="20"/>
      <c r="K14" s="34"/>
      <c r="L14" s="34"/>
      <c r="M14" s="34"/>
      <c r="N14" s="34"/>
      <c r="O14" s="34"/>
      <c r="T14" s="20"/>
    </row>
    <row r="15" spans="1:20" ht="15.75" x14ac:dyDescent="0.25">
      <c r="A15" s="20"/>
      <c r="C15" s="4" t="s">
        <v>24</v>
      </c>
      <c r="K15" s="34"/>
      <c r="L15" s="34"/>
      <c r="M15" s="34"/>
      <c r="N15" s="34"/>
      <c r="O15" s="34"/>
      <c r="Q15" s="21"/>
      <c r="S15" s="22"/>
      <c r="T15" s="20"/>
    </row>
    <row r="16" spans="1:20" ht="15.75" x14ac:dyDescent="0.25">
      <c r="A16" s="20"/>
      <c r="C16" s="6"/>
      <c r="K16" s="34"/>
      <c r="L16" s="34"/>
      <c r="M16" s="34"/>
      <c r="N16" s="34"/>
      <c r="O16" s="34"/>
      <c r="Q16" s="21"/>
      <c r="S16" s="22"/>
      <c r="T16" s="20"/>
    </row>
    <row r="17" spans="1:20" x14ac:dyDescent="0.2">
      <c r="A17" s="22">
        <v>311</v>
      </c>
      <c r="C17" t="s">
        <v>25</v>
      </c>
      <c r="I17" s="62"/>
      <c r="K17" s="34"/>
      <c r="L17" s="34"/>
      <c r="M17" s="34"/>
      <c r="N17" s="34"/>
      <c r="O17" s="34"/>
      <c r="T17" s="20"/>
    </row>
    <row r="18" spans="1:20" x14ac:dyDescent="0.2">
      <c r="A18" s="22"/>
      <c r="C18" s="11" t="s">
        <v>58</v>
      </c>
      <c r="E18" s="1" t="s">
        <v>125</v>
      </c>
      <c r="F18" s="1" t="s">
        <v>105</v>
      </c>
      <c r="G18" s="33">
        <v>-10</v>
      </c>
      <c r="I18" s="64">
        <v>4233239.4800000004</v>
      </c>
      <c r="J18" s="45"/>
      <c r="K18" s="46">
        <v>4656563</v>
      </c>
      <c r="L18" s="46"/>
      <c r="M18" s="46">
        <v>0</v>
      </c>
      <c r="N18" s="46"/>
      <c r="O18" s="46">
        <v>0</v>
      </c>
      <c r="Q18" s="92" t="s">
        <v>144</v>
      </c>
      <c r="S18" s="92" t="s">
        <v>144</v>
      </c>
      <c r="T18" s="20"/>
    </row>
    <row r="19" spans="1:20" x14ac:dyDescent="0.2">
      <c r="A19" s="22"/>
      <c r="C19" s="11" t="s">
        <v>59</v>
      </c>
      <c r="E19" s="1" t="s">
        <v>125</v>
      </c>
      <c r="F19" s="1" t="s">
        <v>105</v>
      </c>
      <c r="G19" s="33">
        <v>-10</v>
      </c>
      <c r="I19" s="64">
        <v>2102422.4500000002</v>
      </c>
      <c r="J19" s="45"/>
      <c r="K19" s="46">
        <v>2312665</v>
      </c>
      <c r="L19" s="46"/>
      <c r="M19" s="46">
        <v>0</v>
      </c>
      <c r="N19" s="46"/>
      <c r="O19" s="46">
        <v>0</v>
      </c>
      <c r="Q19" s="92" t="s">
        <v>144</v>
      </c>
      <c r="S19" s="92" t="s">
        <v>144</v>
      </c>
      <c r="T19" s="20"/>
    </row>
    <row r="20" spans="1:20" x14ac:dyDescent="0.2">
      <c r="A20" s="22"/>
      <c r="C20" s="11" t="s">
        <v>60</v>
      </c>
      <c r="E20" s="1" t="s">
        <v>125</v>
      </c>
      <c r="F20" s="1" t="s">
        <v>105</v>
      </c>
      <c r="G20" s="33">
        <v>-10</v>
      </c>
      <c r="I20" s="64">
        <v>3536934.45</v>
      </c>
      <c r="J20" s="45"/>
      <c r="K20" s="46">
        <v>3890628</v>
      </c>
      <c r="L20" s="46"/>
      <c r="M20" s="46">
        <v>0</v>
      </c>
      <c r="N20" s="46"/>
      <c r="O20" s="46">
        <v>0</v>
      </c>
      <c r="Q20" s="92" t="s">
        <v>144</v>
      </c>
      <c r="S20" s="92" t="s">
        <v>144</v>
      </c>
      <c r="T20" s="20"/>
    </row>
    <row r="21" spans="1:20" x14ac:dyDescent="0.2">
      <c r="A21" s="22"/>
      <c r="C21" s="11" t="s">
        <v>61</v>
      </c>
      <c r="E21" s="1" t="s">
        <v>179</v>
      </c>
      <c r="F21" s="1" t="s">
        <v>105</v>
      </c>
      <c r="G21" s="33">
        <v>-10</v>
      </c>
      <c r="I21" s="64">
        <v>4084601.8</v>
      </c>
      <c r="J21" s="45"/>
      <c r="K21" s="46">
        <v>4493062</v>
      </c>
      <c r="L21" s="46"/>
      <c r="M21" s="46">
        <v>0</v>
      </c>
      <c r="N21" s="46"/>
      <c r="O21" s="46">
        <v>0</v>
      </c>
      <c r="Q21" s="92" t="s">
        <v>144</v>
      </c>
      <c r="S21" s="92" t="s">
        <v>144</v>
      </c>
      <c r="T21" s="20"/>
    </row>
    <row r="22" spans="1:20" x14ac:dyDescent="0.2">
      <c r="A22" s="22"/>
      <c r="C22" s="80" t="s">
        <v>146</v>
      </c>
      <c r="E22" s="1" t="s">
        <v>179</v>
      </c>
      <c r="F22" s="1" t="s">
        <v>105</v>
      </c>
      <c r="G22" s="33">
        <v>-10</v>
      </c>
      <c r="I22" s="64">
        <v>760360</v>
      </c>
      <c r="J22" s="45"/>
      <c r="K22" s="46">
        <v>836396</v>
      </c>
      <c r="L22" s="46"/>
      <c r="M22" s="46">
        <v>0</v>
      </c>
      <c r="N22" s="46"/>
      <c r="O22" s="46">
        <v>0</v>
      </c>
      <c r="Q22" s="92" t="s">
        <v>144</v>
      </c>
      <c r="S22" s="92" t="s">
        <v>144</v>
      </c>
      <c r="T22" s="20"/>
    </row>
    <row r="23" spans="1:20" x14ac:dyDescent="0.2">
      <c r="A23" s="22"/>
      <c r="C23" s="11" t="s">
        <v>62</v>
      </c>
      <c r="E23" s="1" t="s">
        <v>179</v>
      </c>
      <c r="F23" s="1" t="s">
        <v>105</v>
      </c>
      <c r="G23" s="33">
        <v>-10</v>
      </c>
      <c r="I23" s="64">
        <v>6266327.4100000001</v>
      </c>
      <c r="J23" s="45"/>
      <c r="K23" s="46">
        <v>6270959</v>
      </c>
      <c r="L23" s="46"/>
      <c r="M23" s="46">
        <v>622001</v>
      </c>
      <c r="N23" s="46"/>
      <c r="O23" s="46">
        <v>155819</v>
      </c>
      <c r="Q23" s="75">
        <f t="shared" ref="Q23:Q37" si="0">IF(O23/I23*100=0,"-     ",O23/I23*100)</f>
        <v>2.486608021013061</v>
      </c>
      <c r="S23" s="85">
        <f t="shared" ref="S23:S37" si="1">IF(O23=0,"-     ",ROUND(M23/O23,1))</f>
        <v>4</v>
      </c>
      <c r="T23" s="20"/>
    </row>
    <row r="24" spans="1:20" x14ac:dyDescent="0.2">
      <c r="A24" s="22"/>
      <c r="C24" s="80" t="s">
        <v>147</v>
      </c>
      <c r="E24" s="1" t="s">
        <v>179</v>
      </c>
      <c r="F24" s="1" t="s">
        <v>105</v>
      </c>
      <c r="G24" s="33">
        <v>-10</v>
      </c>
      <c r="I24" s="64">
        <v>1696435</v>
      </c>
      <c r="J24" s="45"/>
      <c r="K24" s="46">
        <v>1866079</v>
      </c>
      <c r="L24" s="46"/>
      <c r="M24" s="46">
        <v>0</v>
      </c>
      <c r="N24" s="46"/>
      <c r="O24" s="46">
        <v>0</v>
      </c>
      <c r="Q24" s="92" t="s">
        <v>144</v>
      </c>
      <c r="S24" s="92" t="s">
        <v>144</v>
      </c>
      <c r="T24" s="20"/>
    </row>
    <row r="25" spans="1:20" x14ac:dyDescent="0.2">
      <c r="A25" s="22"/>
      <c r="C25" s="11" t="s">
        <v>63</v>
      </c>
      <c r="E25" s="1" t="s">
        <v>179</v>
      </c>
      <c r="F25" s="1" t="s">
        <v>105</v>
      </c>
      <c r="G25" s="33">
        <v>-10</v>
      </c>
      <c r="I25" s="64">
        <v>27476428.510000002</v>
      </c>
      <c r="J25" s="45"/>
      <c r="K25" s="46">
        <v>20351263</v>
      </c>
      <c r="L25" s="46"/>
      <c r="M25" s="46">
        <v>9872808</v>
      </c>
      <c r="N25" s="46"/>
      <c r="O25" s="46">
        <v>2473745</v>
      </c>
      <c r="Q25" s="75">
        <f t="shared" si="0"/>
        <v>9.0031533723521768</v>
      </c>
      <c r="S25" s="85">
        <f t="shared" si="1"/>
        <v>4</v>
      </c>
      <c r="T25" s="20"/>
    </row>
    <row r="26" spans="1:20" x14ac:dyDescent="0.2">
      <c r="A26" s="22"/>
      <c r="C26" s="80" t="s">
        <v>148</v>
      </c>
      <c r="E26" s="1" t="s">
        <v>179</v>
      </c>
      <c r="F26" s="1" t="s">
        <v>105</v>
      </c>
      <c r="G26" s="33">
        <v>-10</v>
      </c>
      <c r="I26" s="64">
        <v>2004301.46</v>
      </c>
      <c r="J26" s="45"/>
      <c r="K26" s="46">
        <v>2204732</v>
      </c>
      <c r="L26" s="46"/>
      <c r="M26" s="46">
        <v>0</v>
      </c>
      <c r="N26" s="46"/>
      <c r="O26" s="46">
        <v>0</v>
      </c>
      <c r="Q26" s="92" t="s">
        <v>144</v>
      </c>
      <c r="S26" s="92" t="s">
        <v>144</v>
      </c>
      <c r="T26" s="20"/>
    </row>
    <row r="27" spans="1:20" x14ac:dyDescent="0.2">
      <c r="A27" s="22"/>
      <c r="C27" s="11" t="s">
        <v>64</v>
      </c>
      <c r="E27" s="1" t="s">
        <v>179</v>
      </c>
      <c r="F27" s="1" t="s">
        <v>105</v>
      </c>
      <c r="G27" s="33">
        <v>-14</v>
      </c>
      <c r="I27" s="64">
        <v>19891316.239999998</v>
      </c>
      <c r="J27" s="45"/>
      <c r="K27" s="46">
        <v>17615350</v>
      </c>
      <c r="L27" s="46"/>
      <c r="M27" s="46">
        <v>5060751</v>
      </c>
      <c r="N27" s="46"/>
      <c r="O27" s="46">
        <v>254260</v>
      </c>
      <c r="Q27" s="75">
        <f t="shared" si="0"/>
        <v>1.2782462303258821</v>
      </c>
      <c r="S27" s="85">
        <f t="shared" si="1"/>
        <v>19.899999999999999</v>
      </c>
      <c r="T27" s="20"/>
    </row>
    <row r="28" spans="1:20" x14ac:dyDescent="0.2">
      <c r="A28" s="22"/>
      <c r="C28" s="80" t="s">
        <v>149</v>
      </c>
      <c r="E28" s="1" t="s">
        <v>179</v>
      </c>
      <c r="F28" s="1" t="s">
        <v>105</v>
      </c>
      <c r="G28" s="33">
        <v>-14</v>
      </c>
      <c r="I28" s="64">
        <v>1709710.55</v>
      </c>
      <c r="J28" s="45"/>
      <c r="K28" s="46">
        <v>1949070</v>
      </c>
      <c r="L28" s="46"/>
      <c r="M28" s="46">
        <v>0</v>
      </c>
      <c r="N28" s="46"/>
      <c r="O28" s="46">
        <v>0</v>
      </c>
      <c r="Q28" s="92" t="s">
        <v>144</v>
      </c>
      <c r="S28" s="92" t="s">
        <v>144</v>
      </c>
      <c r="T28" s="20"/>
    </row>
    <row r="29" spans="1:20" x14ac:dyDescent="0.2">
      <c r="A29" s="22"/>
      <c r="C29" s="11" t="s">
        <v>65</v>
      </c>
      <c r="E29" s="1" t="s">
        <v>179</v>
      </c>
      <c r="F29" s="1" t="s">
        <v>105</v>
      </c>
      <c r="G29" s="33">
        <v>-14</v>
      </c>
      <c r="I29" s="64">
        <v>11532774.58</v>
      </c>
      <c r="J29" s="45"/>
      <c r="K29" s="46">
        <v>9977701</v>
      </c>
      <c r="L29" s="46"/>
      <c r="M29" s="46">
        <v>3169662</v>
      </c>
      <c r="N29" s="46"/>
      <c r="O29" s="46">
        <v>146213</v>
      </c>
      <c r="Q29" s="75">
        <f t="shared" si="0"/>
        <v>1.2678041956491617</v>
      </c>
      <c r="S29" s="85">
        <f t="shared" si="1"/>
        <v>21.7</v>
      </c>
      <c r="T29" s="20"/>
    </row>
    <row r="30" spans="1:20" x14ac:dyDescent="0.2">
      <c r="A30" s="22"/>
      <c r="C30" s="80" t="s">
        <v>150</v>
      </c>
      <c r="E30" s="1" t="s">
        <v>179</v>
      </c>
      <c r="F30" s="1" t="s">
        <v>105</v>
      </c>
      <c r="G30" s="33">
        <v>-14</v>
      </c>
      <c r="I30" s="64">
        <v>1393404</v>
      </c>
      <c r="J30" s="45"/>
      <c r="K30" s="46">
        <v>1588481</v>
      </c>
      <c r="L30" s="46"/>
      <c r="M30" s="46">
        <v>0</v>
      </c>
      <c r="N30" s="46"/>
      <c r="O30" s="46">
        <v>0</v>
      </c>
      <c r="Q30" s="92" t="s">
        <v>144</v>
      </c>
      <c r="S30" s="92" t="s">
        <v>144</v>
      </c>
      <c r="T30" s="20"/>
    </row>
    <row r="31" spans="1:20" x14ac:dyDescent="0.2">
      <c r="A31" s="22"/>
      <c r="C31" s="11" t="s">
        <v>66</v>
      </c>
      <c r="E31" s="1" t="s">
        <v>179</v>
      </c>
      <c r="F31" s="1" t="s">
        <v>105</v>
      </c>
      <c r="G31" s="33">
        <v>-14</v>
      </c>
      <c r="I31" s="64">
        <v>24500220.48</v>
      </c>
      <c r="J31" s="45"/>
      <c r="K31" s="46">
        <v>20580339</v>
      </c>
      <c r="L31" s="46"/>
      <c r="M31" s="46">
        <v>7349912</v>
      </c>
      <c r="N31" s="46"/>
      <c r="O31" s="46">
        <v>292422</v>
      </c>
      <c r="Q31" s="75">
        <f t="shared" si="0"/>
        <v>1.1935484427118104</v>
      </c>
      <c r="S31" s="85">
        <f t="shared" si="1"/>
        <v>25.1</v>
      </c>
      <c r="T31" s="20"/>
    </row>
    <row r="32" spans="1:20" x14ac:dyDescent="0.2">
      <c r="A32" s="22"/>
      <c r="C32" s="80" t="s">
        <v>151</v>
      </c>
      <c r="E32" s="1" t="s">
        <v>179</v>
      </c>
      <c r="F32" s="1" t="s">
        <v>105</v>
      </c>
      <c r="G32" s="33">
        <v>-14</v>
      </c>
      <c r="I32" s="64">
        <v>362867</v>
      </c>
      <c r="J32" s="45"/>
      <c r="K32" s="46">
        <v>413668</v>
      </c>
      <c r="L32" s="46"/>
      <c r="M32" s="46">
        <v>0</v>
      </c>
      <c r="N32" s="46"/>
      <c r="O32" s="46">
        <v>0</v>
      </c>
      <c r="Q32" s="92" t="s">
        <v>144</v>
      </c>
      <c r="S32" s="92" t="s">
        <v>144</v>
      </c>
      <c r="T32" s="20"/>
    </row>
    <row r="33" spans="1:20" x14ac:dyDescent="0.2">
      <c r="A33" s="22"/>
      <c r="C33" s="11" t="s">
        <v>67</v>
      </c>
      <c r="E33" s="1" t="s">
        <v>179</v>
      </c>
      <c r="F33" s="1" t="s">
        <v>105</v>
      </c>
      <c r="G33" s="33">
        <v>-14</v>
      </c>
      <c r="I33" s="64">
        <v>64262882.75</v>
      </c>
      <c r="J33" s="45"/>
      <c r="K33" s="46">
        <v>38607501</v>
      </c>
      <c r="L33" s="46"/>
      <c r="M33" s="46">
        <v>34652185</v>
      </c>
      <c r="N33" s="46"/>
      <c r="O33" s="46">
        <v>1191499</v>
      </c>
      <c r="Q33" s="75">
        <f t="shared" si="0"/>
        <v>1.8541013863869964</v>
      </c>
      <c r="S33" s="85">
        <f t="shared" si="1"/>
        <v>29.1</v>
      </c>
      <c r="T33" s="20"/>
    </row>
    <row r="34" spans="1:20" x14ac:dyDescent="0.2">
      <c r="A34" s="22"/>
      <c r="C34" s="80" t="s">
        <v>152</v>
      </c>
      <c r="E34" s="1" t="s">
        <v>179</v>
      </c>
      <c r="F34" s="1" t="s">
        <v>105</v>
      </c>
      <c r="G34" s="33">
        <v>-14</v>
      </c>
      <c r="I34" s="64">
        <v>5330551.76</v>
      </c>
      <c r="J34" s="45"/>
      <c r="K34" s="46">
        <v>4985213</v>
      </c>
      <c r="L34" s="46"/>
      <c r="M34" s="46">
        <v>1091616</v>
      </c>
      <c r="N34" s="46"/>
      <c r="O34" s="46">
        <v>37612</v>
      </c>
      <c r="Q34" s="75">
        <f t="shared" si="0"/>
        <v>0.70559299850040291</v>
      </c>
      <c r="S34" s="85">
        <f t="shared" si="1"/>
        <v>29</v>
      </c>
      <c r="T34" s="20"/>
    </row>
    <row r="35" spans="1:20" x14ac:dyDescent="0.2">
      <c r="A35" s="22"/>
      <c r="C35" s="80" t="s">
        <v>154</v>
      </c>
      <c r="E35" s="1" t="s">
        <v>179</v>
      </c>
      <c r="F35" s="1" t="s">
        <v>105</v>
      </c>
      <c r="G35" s="33">
        <v>-15</v>
      </c>
      <c r="I35" s="64">
        <v>115104803.3</v>
      </c>
      <c r="J35" s="45"/>
      <c r="K35" s="46">
        <v>61530223</v>
      </c>
      <c r="L35" s="46"/>
      <c r="M35" s="46">
        <v>70840301</v>
      </c>
      <c r="N35" s="46"/>
      <c r="O35" s="46">
        <v>1961688</v>
      </c>
      <c r="Q35" s="75">
        <f t="shared" si="0"/>
        <v>1.7042625014415884</v>
      </c>
      <c r="S35" s="85">
        <f t="shared" si="1"/>
        <v>36.1</v>
      </c>
      <c r="T35" s="20"/>
    </row>
    <row r="36" spans="1:20" x14ac:dyDescent="0.2">
      <c r="A36" s="22"/>
      <c r="C36" s="80" t="s">
        <v>153</v>
      </c>
      <c r="E36" s="1" t="s">
        <v>179</v>
      </c>
      <c r="F36" s="1" t="s">
        <v>105</v>
      </c>
      <c r="G36" s="33">
        <v>-15</v>
      </c>
      <c r="I36" s="64">
        <v>493909.75</v>
      </c>
      <c r="J36" s="45"/>
      <c r="K36" s="46">
        <v>366848</v>
      </c>
      <c r="L36" s="46"/>
      <c r="M36" s="46">
        <v>201148</v>
      </c>
      <c r="N36" s="46"/>
      <c r="O36" s="46">
        <v>5516</v>
      </c>
      <c r="Q36" s="75">
        <f t="shared" si="0"/>
        <v>1.1168032216412005</v>
      </c>
      <c r="S36" s="85">
        <f t="shared" si="1"/>
        <v>36.5</v>
      </c>
      <c r="T36" s="20"/>
    </row>
    <row r="37" spans="1:20" x14ac:dyDescent="0.2">
      <c r="A37" s="22"/>
      <c r="C37" s="80" t="s">
        <v>155</v>
      </c>
      <c r="E37" s="1" t="s">
        <v>179</v>
      </c>
      <c r="F37" s="1" t="s">
        <v>105</v>
      </c>
      <c r="G37" s="33">
        <v>-15</v>
      </c>
      <c r="I37" s="66">
        <v>25993297.870000001</v>
      </c>
      <c r="J37" s="45"/>
      <c r="K37" s="46">
        <v>310077</v>
      </c>
      <c r="L37" s="46"/>
      <c r="M37" s="46">
        <v>29582216</v>
      </c>
      <c r="N37" s="46"/>
      <c r="O37" s="46">
        <v>565651</v>
      </c>
      <c r="Q37" s="75">
        <f t="shared" si="0"/>
        <v>2.1761417224893287</v>
      </c>
      <c r="S37" s="85">
        <f t="shared" si="1"/>
        <v>52.3</v>
      </c>
      <c r="T37" s="20"/>
    </row>
    <row r="38" spans="1:20" x14ac:dyDescent="0.2">
      <c r="A38" s="22"/>
      <c r="E38" s="1"/>
      <c r="F38" s="1"/>
      <c r="G38" s="33"/>
      <c r="I38" s="64"/>
      <c r="K38" s="39"/>
      <c r="L38" s="34"/>
      <c r="M38" s="39"/>
      <c r="N38" s="34"/>
      <c r="O38" s="39"/>
      <c r="Q38" s="22"/>
      <c r="S38" s="21"/>
      <c r="T38" s="20"/>
    </row>
    <row r="39" spans="1:20" x14ac:dyDescent="0.2">
      <c r="A39" s="22"/>
      <c r="C39" s="19" t="s">
        <v>26</v>
      </c>
      <c r="E39" s="1"/>
      <c r="F39" s="1"/>
      <c r="G39" s="33"/>
      <c r="I39" s="64">
        <f>+SUBTOTAL(9,I18:I38)</f>
        <v>322736788.83999997</v>
      </c>
      <c r="K39" s="34">
        <f>+SUBTOTAL(9,K18:K38)</f>
        <v>204806818</v>
      </c>
      <c r="L39" s="34"/>
      <c r="M39" s="34">
        <f>+SUBTOTAL(9,M18:M38)</f>
        <v>162442600</v>
      </c>
      <c r="N39" s="34"/>
      <c r="O39" s="34">
        <f>+SUBTOTAL(9,O18:O38)</f>
        <v>7084425</v>
      </c>
      <c r="Q39" s="75">
        <f>IF(O39/I39*100=0,"-     ",O39/I39*100)</f>
        <v>2.1951092174720048</v>
      </c>
      <c r="S39" s="85">
        <f>IF(O39=0,"-     ",ROUND(M39/O39,1))</f>
        <v>22.9</v>
      </c>
      <c r="T39" s="20"/>
    </row>
    <row r="40" spans="1:20" x14ac:dyDescent="0.2">
      <c r="A40" s="22"/>
      <c r="E40" s="1"/>
      <c r="F40" s="1"/>
      <c r="G40" s="33"/>
      <c r="I40" s="64"/>
      <c r="K40" s="34"/>
      <c r="L40" s="34"/>
      <c r="M40" s="34"/>
      <c r="N40" s="34"/>
      <c r="O40" s="34"/>
      <c r="Q40" s="22"/>
      <c r="S40" s="21"/>
      <c r="T40" s="20"/>
    </row>
    <row r="41" spans="1:20" x14ac:dyDescent="0.2">
      <c r="A41" s="22">
        <v>312</v>
      </c>
      <c r="C41" t="s">
        <v>27</v>
      </c>
      <c r="I41" s="64"/>
      <c r="K41" s="34"/>
      <c r="L41" s="34"/>
      <c r="M41" s="34"/>
      <c r="N41" s="34"/>
      <c r="O41" s="34"/>
      <c r="T41" s="20"/>
    </row>
    <row r="42" spans="1:20" x14ac:dyDescent="0.2">
      <c r="A42" s="22"/>
      <c r="C42" s="11" t="s">
        <v>58</v>
      </c>
      <c r="E42" s="1" t="s">
        <v>125</v>
      </c>
      <c r="F42" s="1" t="s">
        <v>105</v>
      </c>
      <c r="G42" s="33">
        <v>-10</v>
      </c>
      <c r="I42" s="64">
        <v>1052270.58</v>
      </c>
      <c r="J42" s="45"/>
      <c r="K42" s="46">
        <v>1157498</v>
      </c>
      <c r="L42" s="46"/>
      <c r="M42" s="46">
        <v>0</v>
      </c>
      <c r="N42" s="46"/>
      <c r="O42" s="46">
        <v>0</v>
      </c>
      <c r="Q42" s="92" t="s">
        <v>144</v>
      </c>
      <c r="S42" s="92" t="s">
        <v>144</v>
      </c>
      <c r="T42" s="20"/>
    </row>
    <row r="43" spans="1:20" x14ac:dyDescent="0.2">
      <c r="A43" s="22"/>
      <c r="C43" s="11" t="s">
        <v>59</v>
      </c>
      <c r="E43" s="1" t="s">
        <v>125</v>
      </c>
      <c r="F43" s="1" t="s">
        <v>105</v>
      </c>
      <c r="G43" s="33">
        <v>-10</v>
      </c>
      <c r="I43" s="64">
        <v>132275.78</v>
      </c>
      <c r="J43" s="45"/>
      <c r="K43" s="46">
        <v>145503</v>
      </c>
      <c r="L43" s="46"/>
      <c r="M43" s="46">
        <v>0</v>
      </c>
      <c r="N43" s="46"/>
      <c r="O43" s="46">
        <v>0</v>
      </c>
      <c r="Q43" s="92" t="s">
        <v>144</v>
      </c>
      <c r="S43" s="92" t="s">
        <v>144</v>
      </c>
      <c r="T43" s="20"/>
    </row>
    <row r="44" spans="1:20" x14ac:dyDescent="0.2">
      <c r="A44" s="22"/>
      <c r="C44" s="11" t="s">
        <v>60</v>
      </c>
      <c r="E44" s="1" t="s">
        <v>125</v>
      </c>
      <c r="F44" s="1" t="s">
        <v>105</v>
      </c>
      <c r="G44" s="33">
        <v>-10</v>
      </c>
      <c r="I44" s="64">
        <v>705480.33</v>
      </c>
      <c r="J44" s="45"/>
      <c r="K44" s="46">
        <v>776028</v>
      </c>
      <c r="L44" s="46"/>
      <c r="M44" s="46">
        <v>0</v>
      </c>
      <c r="N44" s="46"/>
      <c r="O44" s="46">
        <v>0</v>
      </c>
      <c r="Q44" s="92" t="s">
        <v>144</v>
      </c>
      <c r="S44" s="92" t="s">
        <v>144</v>
      </c>
      <c r="T44" s="20"/>
    </row>
    <row r="45" spans="1:20" x14ac:dyDescent="0.2">
      <c r="A45" s="22"/>
      <c r="C45" s="11" t="s">
        <v>61</v>
      </c>
      <c r="E45" s="1" t="s">
        <v>180</v>
      </c>
      <c r="F45" s="1" t="s">
        <v>105</v>
      </c>
      <c r="G45" s="33">
        <v>-10</v>
      </c>
      <c r="I45" s="64">
        <v>31327230.07</v>
      </c>
      <c r="J45" s="45"/>
      <c r="K45" s="46">
        <v>22533292</v>
      </c>
      <c r="L45" s="46"/>
      <c r="M45" s="46">
        <v>11926661</v>
      </c>
      <c r="N45" s="46"/>
      <c r="O45" s="46">
        <v>3041503</v>
      </c>
      <c r="Q45" s="75">
        <f t="shared" ref="Q45:Q62" si="2">IF(O45/I45*100=0,"-     ",O45/I45*100)</f>
        <v>9.7088155997317003</v>
      </c>
      <c r="S45" s="85">
        <f t="shared" ref="S45:S62" si="3">IF(O45=0,"-     ",ROUND(M45/O45,1))</f>
        <v>3.9</v>
      </c>
      <c r="T45" s="20"/>
    </row>
    <row r="46" spans="1:20" ht="17.25" customHeight="1" x14ac:dyDescent="0.2">
      <c r="A46" s="22"/>
      <c r="C46" s="80" t="s">
        <v>146</v>
      </c>
      <c r="E46" s="1" t="s">
        <v>180</v>
      </c>
      <c r="F46" s="1" t="s">
        <v>105</v>
      </c>
      <c r="G46" s="33">
        <v>-10</v>
      </c>
      <c r="I46" s="64">
        <v>17050367.5</v>
      </c>
      <c r="J46" s="45"/>
      <c r="K46" s="46">
        <v>18755404</v>
      </c>
      <c r="L46" s="46"/>
      <c r="M46" s="46">
        <v>0</v>
      </c>
      <c r="N46" s="46"/>
      <c r="O46" s="46">
        <v>0</v>
      </c>
      <c r="Q46" s="92" t="s">
        <v>144</v>
      </c>
      <c r="S46" s="92" t="s">
        <v>144</v>
      </c>
      <c r="T46" s="20"/>
    </row>
    <row r="47" spans="1:20" x14ac:dyDescent="0.2">
      <c r="A47" s="22"/>
      <c r="C47" s="11" t="s">
        <v>62</v>
      </c>
      <c r="E47" s="1" t="s">
        <v>180</v>
      </c>
      <c r="F47" s="1" t="s">
        <v>105</v>
      </c>
      <c r="G47" s="33">
        <v>-10</v>
      </c>
      <c r="I47" s="64">
        <v>38533317.450000003</v>
      </c>
      <c r="J47" s="45"/>
      <c r="K47" s="46">
        <v>18746808</v>
      </c>
      <c r="L47" s="46"/>
      <c r="M47" s="46">
        <v>23639841</v>
      </c>
      <c r="N47" s="46"/>
      <c r="O47" s="46">
        <v>6002586</v>
      </c>
      <c r="Q47" s="75">
        <f t="shared" si="2"/>
        <v>15.577651749784652</v>
      </c>
      <c r="S47" s="85">
        <f t="shared" si="3"/>
        <v>3.9</v>
      </c>
      <c r="T47" s="20"/>
    </row>
    <row r="48" spans="1:20" x14ac:dyDescent="0.2">
      <c r="A48" s="22"/>
      <c r="C48" s="80" t="s">
        <v>147</v>
      </c>
      <c r="E48" s="1" t="s">
        <v>180</v>
      </c>
      <c r="F48" s="1" t="s">
        <v>105</v>
      </c>
      <c r="G48" s="33">
        <v>-10</v>
      </c>
      <c r="I48" s="64">
        <v>27977906.370000001</v>
      </c>
      <c r="J48" s="45"/>
      <c r="K48" s="46">
        <v>30631510</v>
      </c>
      <c r="L48" s="46"/>
      <c r="M48" s="46">
        <v>144187</v>
      </c>
      <c r="N48" s="46"/>
      <c r="O48" s="46">
        <v>36426</v>
      </c>
      <c r="Q48" s="75">
        <f t="shared" si="2"/>
        <v>0.13019558904185438</v>
      </c>
      <c r="S48" s="85">
        <f t="shared" si="3"/>
        <v>4</v>
      </c>
      <c r="T48" s="20"/>
    </row>
    <row r="49" spans="1:20" x14ac:dyDescent="0.2">
      <c r="A49" s="22"/>
      <c r="C49" s="11" t="s">
        <v>63</v>
      </c>
      <c r="E49" s="1" t="s">
        <v>180</v>
      </c>
      <c r="F49" s="1" t="s">
        <v>105</v>
      </c>
      <c r="G49" s="33">
        <v>-10</v>
      </c>
      <c r="I49" s="64">
        <v>56536729.43</v>
      </c>
      <c r="J49" s="45"/>
      <c r="K49" s="46">
        <v>27194785</v>
      </c>
      <c r="L49" s="46"/>
      <c r="M49" s="46">
        <v>34995617</v>
      </c>
      <c r="N49" s="46"/>
      <c r="O49" s="46">
        <v>8894934</v>
      </c>
      <c r="Q49" s="75">
        <f t="shared" si="2"/>
        <v>15.733018322209658</v>
      </c>
      <c r="S49" s="85">
        <f t="shared" si="3"/>
        <v>3.9</v>
      </c>
      <c r="T49" s="20"/>
    </row>
    <row r="50" spans="1:20" x14ac:dyDescent="0.2">
      <c r="A50" s="22"/>
      <c r="C50" s="80" t="s">
        <v>148</v>
      </c>
      <c r="E50" s="1" t="s">
        <v>180</v>
      </c>
      <c r="F50" s="1" t="s">
        <v>105</v>
      </c>
      <c r="G50" s="33">
        <v>-10</v>
      </c>
      <c r="I50" s="64">
        <v>32458666.050000001</v>
      </c>
      <c r="J50" s="45"/>
      <c r="K50" s="46">
        <v>28381716</v>
      </c>
      <c r="L50" s="46"/>
      <c r="M50" s="46">
        <v>7322817</v>
      </c>
      <c r="N50" s="46"/>
      <c r="O50" s="46">
        <v>1863469</v>
      </c>
      <c r="Q50" s="75">
        <f t="shared" si="2"/>
        <v>5.7410523190616454</v>
      </c>
      <c r="S50" s="85">
        <f t="shared" si="3"/>
        <v>3.9</v>
      </c>
      <c r="T50" s="20"/>
    </row>
    <row r="51" spans="1:20" x14ac:dyDescent="0.2">
      <c r="A51" s="22"/>
      <c r="C51" s="11" t="s">
        <v>64</v>
      </c>
      <c r="E51" s="1" t="s">
        <v>180</v>
      </c>
      <c r="F51" s="1" t="s">
        <v>105</v>
      </c>
      <c r="G51" s="33">
        <v>-14</v>
      </c>
      <c r="I51" s="64">
        <v>56221452.310000002</v>
      </c>
      <c r="J51" s="45"/>
      <c r="K51" s="46">
        <v>34098918</v>
      </c>
      <c r="L51" s="46"/>
      <c r="M51" s="46">
        <v>29993538</v>
      </c>
      <c r="N51" s="46"/>
      <c r="O51" s="46">
        <v>1612266</v>
      </c>
      <c r="Q51" s="75">
        <f t="shared" si="2"/>
        <v>2.8677060690465823</v>
      </c>
      <c r="S51" s="85">
        <f t="shared" si="3"/>
        <v>18.600000000000001</v>
      </c>
      <c r="T51" s="20"/>
    </row>
    <row r="52" spans="1:20" x14ac:dyDescent="0.2">
      <c r="A52" s="22"/>
      <c r="C52" s="80" t="s">
        <v>149</v>
      </c>
      <c r="E52" s="1" t="s">
        <v>180</v>
      </c>
      <c r="F52" s="1" t="s">
        <v>105</v>
      </c>
      <c r="G52" s="33">
        <v>-14</v>
      </c>
      <c r="I52" s="64">
        <v>43569500.630000003</v>
      </c>
      <c r="J52" s="45"/>
      <c r="K52" s="46">
        <v>32558338</v>
      </c>
      <c r="L52" s="46"/>
      <c r="M52" s="46">
        <v>17110893</v>
      </c>
      <c r="N52" s="46"/>
      <c r="O52" s="46">
        <v>912792</v>
      </c>
      <c r="Q52" s="75">
        <f t="shared" si="2"/>
        <v>2.0950251593461973</v>
      </c>
      <c r="S52" s="85">
        <f t="shared" si="3"/>
        <v>18.7</v>
      </c>
      <c r="T52" s="20"/>
    </row>
    <row r="53" spans="1:20" x14ac:dyDescent="0.2">
      <c r="A53" s="22"/>
      <c r="C53" s="11" t="s">
        <v>65</v>
      </c>
      <c r="E53" s="1" t="s">
        <v>180</v>
      </c>
      <c r="F53" s="1" t="s">
        <v>105</v>
      </c>
      <c r="G53" s="33">
        <v>-14</v>
      </c>
      <c r="I53" s="64">
        <v>53298846.200000003</v>
      </c>
      <c r="J53" s="45"/>
      <c r="K53" s="46">
        <v>26986386</v>
      </c>
      <c r="L53" s="46"/>
      <c r="M53" s="46">
        <v>33774299</v>
      </c>
      <c r="N53" s="46"/>
      <c r="O53" s="46">
        <v>1678141</v>
      </c>
      <c r="Q53" s="75">
        <f t="shared" si="2"/>
        <v>3.1485503339094794</v>
      </c>
      <c r="S53" s="85">
        <f t="shared" si="3"/>
        <v>20.100000000000001</v>
      </c>
      <c r="T53" s="20"/>
    </row>
    <row r="54" spans="1:20" x14ac:dyDescent="0.2">
      <c r="A54" s="22"/>
      <c r="C54" s="80" t="s">
        <v>150</v>
      </c>
      <c r="E54" s="1" t="s">
        <v>180</v>
      </c>
      <c r="F54" s="1" t="s">
        <v>105</v>
      </c>
      <c r="G54" s="33">
        <v>-14</v>
      </c>
      <c r="I54" s="64">
        <v>35719947.710000001</v>
      </c>
      <c r="J54" s="45"/>
      <c r="K54" s="46">
        <v>28309628</v>
      </c>
      <c r="L54" s="46"/>
      <c r="M54" s="46">
        <v>12411112</v>
      </c>
      <c r="N54" s="46"/>
      <c r="O54" s="46">
        <v>611243</v>
      </c>
      <c r="Q54" s="75">
        <f t="shared" si="2"/>
        <v>1.7112091119575716</v>
      </c>
      <c r="S54" s="85">
        <f t="shared" si="3"/>
        <v>20.3</v>
      </c>
      <c r="T54" s="20"/>
    </row>
    <row r="55" spans="1:20" x14ac:dyDescent="0.2">
      <c r="A55" s="22"/>
      <c r="C55" s="11" t="s">
        <v>66</v>
      </c>
      <c r="E55" s="1" t="s">
        <v>180</v>
      </c>
      <c r="F55" s="1" t="s">
        <v>105</v>
      </c>
      <c r="G55" s="33">
        <v>-14</v>
      </c>
      <c r="I55" s="64">
        <v>143156558.12</v>
      </c>
      <c r="J55" s="45"/>
      <c r="K55" s="46">
        <v>66027985</v>
      </c>
      <c r="L55" s="46"/>
      <c r="M55" s="46">
        <v>97170491</v>
      </c>
      <c r="N55" s="46"/>
      <c r="O55" s="46">
        <v>4162112</v>
      </c>
      <c r="Q55" s="75">
        <f t="shared" si="2"/>
        <v>2.9073847923272491</v>
      </c>
      <c r="S55" s="85">
        <f t="shared" si="3"/>
        <v>23.3</v>
      </c>
      <c r="T55" s="20"/>
    </row>
    <row r="56" spans="1:20" x14ac:dyDescent="0.2">
      <c r="A56" s="22"/>
      <c r="C56" s="80" t="s">
        <v>151</v>
      </c>
      <c r="E56" s="1" t="s">
        <v>180</v>
      </c>
      <c r="F56" s="1" t="s">
        <v>105</v>
      </c>
      <c r="G56" s="33">
        <v>-14</v>
      </c>
      <c r="I56" s="64">
        <v>63237310.850000001</v>
      </c>
      <c r="J56" s="45"/>
      <c r="K56" s="46">
        <v>36126930</v>
      </c>
      <c r="L56" s="46"/>
      <c r="M56" s="46">
        <v>35963604</v>
      </c>
      <c r="N56" s="46"/>
      <c r="O56" s="46">
        <v>1538658</v>
      </c>
      <c r="Q56" s="75">
        <f t="shared" si="2"/>
        <v>2.433149005418215</v>
      </c>
      <c r="S56" s="85">
        <f t="shared" si="3"/>
        <v>23.4</v>
      </c>
      <c r="T56" s="20"/>
    </row>
    <row r="57" spans="1:20" x14ac:dyDescent="0.2">
      <c r="A57" s="22"/>
      <c r="C57" s="11" t="s">
        <v>67</v>
      </c>
      <c r="E57" s="1" t="s">
        <v>180</v>
      </c>
      <c r="F57" s="1" t="s">
        <v>105</v>
      </c>
      <c r="G57" s="33">
        <v>-14</v>
      </c>
      <c r="I57" s="64">
        <v>249825281.75</v>
      </c>
      <c r="J57" s="45"/>
      <c r="K57" s="46">
        <v>104471839</v>
      </c>
      <c r="L57" s="46"/>
      <c r="M57" s="46">
        <v>180328982</v>
      </c>
      <c r="N57" s="46"/>
      <c r="O57" s="46">
        <v>6939970</v>
      </c>
      <c r="Q57" s="75">
        <f t="shared" si="2"/>
        <v>2.7779294198674509</v>
      </c>
      <c r="S57" s="85">
        <f t="shared" si="3"/>
        <v>26</v>
      </c>
      <c r="T57" s="20"/>
    </row>
    <row r="58" spans="1:20" x14ac:dyDescent="0.2">
      <c r="A58" s="22"/>
      <c r="C58" s="80" t="s">
        <v>152</v>
      </c>
      <c r="E58" s="1" t="s">
        <v>180</v>
      </c>
      <c r="F58" s="1" t="s">
        <v>105</v>
      </c>
      <c r="G58" s="33">
        <v>-14</v>
      </c>
      <c r="I58" s="64">
        <v>114224524.76000001</v>
      </c>
      <c r="J58" s="45"/>
      <c r="K58" s="46">
        <v>76611965</v>
      </c>
      <c r="L58" s="46"/>
      <c r="M58" s="46">
        <v>53603993</v>
      </c>
      <c r="N58" s="46"/>
      <c r="O58" s="46">
        <v>2051233</v>
      </c>
      <c r="Q58" s="75">
        <f t="shared" si="2"/>
        <v>1.7957903561515327</v>
      </c>
      <c r="S58" s="85">
        <f t="shared" si="3"/>
        <v>26.1</v>
      </c>
      <c r="T58" s="20"/>
    </row>
    <row r="59" spans="1:20" x14ac:dyDescent="0.2">
      <c r="A59" s="22"/>
      <c r="C59" s="80" t="s">
        <v>154</v>
      </c>
      <c r="E59" s="1" t="s">
        <v>180</v>
      </c>
      <c r="F59" s="1" t="s">
        <v>105</v>
      </c>
      <c r="G59" s="33">
        <v>-15</v>
      </c>
      <c r="I59" s="64">
        <v>217217963.00999999</v>
      </c>
      <c r="J59" s="45"/>
      <c r="K59" s="46">
        <v>74259062</v>
      </c>
      <c r="L59" s="46"/>
      <c r="M59" s="46">
        <v>175541595</v>
      </c>
      <c r="N59" s="46"/>
      <c r="O59" s="46">
        <v>5798005</v>
      </c>
      <c r="Q59" s="75">
        <f t="shared" si="2"/>
        <v>2.6692106489061769</v>
      </c>
      <c r="S59" s="85">
        <f t="shared" si="3"/>
        <v>30.3</v>
      </c>
      <c r="T59" s="20"/>
    </row>
    <row r="60" spans="1:20" x14ac:dyDescent="0.2">
      <c r="A60" s="22"/>
      <c r="C60" s="80" t="s">
        <v>153</v>
      </c>
      <c r="E60" s="1" t="s">
        <v>180</v>
      </c>
      <c r="F60" s="1" t="s">
        <v>105</v>
      </c>
      <c r="G60" s="33">
        <v>-15</v>
      </c>
      <c r="I60" s="64">
        <v>63774643.009999998</v>
      </c>
      <c r="J60" s="45"/>
      <c r="K60" s="46">
        <v>46576791</v>
      </c>
      <c r="L60" s="46"/>
      <c r="M60" s="46">
        <v>26764048</v>
      </c>
      <c r="N60" s="46"/>
      <c r="O60" s="46">
        <v>885430</v>
      </c>
      <c r="Q60" s="75">
        <f t="shared" si="2"/>
        <v>1.3883731185467596</v>
      </c>
      <c r="S60" s="85">
        <f t="shared" si="3"/>
        <v>30.2</v>
      </c>
      <c r="T60" s="20"/>
    </row>
    <row r="61" spans="1:20" x14ac:dyDescent="0.2">
      <c r="A61" s="22"/>
      <c r="C61" s="80" t="s">
        <v>155</v>
      </c>
      <c r="E61" s="1" t="s">
        <v>180</v>
      </c>
      <c r="F61" s="1" t="s">
        <v>105</v>
      </c>
      <c r="G61" s="33">
        <v>-15</v>
      </c>
      <c r="I61" s="64">
        <v>121585784.34</v>
      </c>
      <c r="J61" s="45"/>
      <c r="K61" s="46">
        <v>4866329</v>
      </c>
      <c r="L61" s="46"/>
      <c r="M61" s="46">
        <v>134957323</v>
      </c>
      <c r="N61" s="46"/>
      <c r="O61" s="46">
        <v>3107492</v>
      </c>
      <c r="Q61" s="75">
        <f t="shared" si="2"/>
        <v>2.555802075767569</v>
      </c>
      <c r="S61" s="85">
        <f t="shared" si="3"/>
        <v>43.4</v>
      </c>
      <c r="T61" s="20"/>
    </row>
    <row r="62" spans="1:20" x14ac:dyDescent="0.2">
      <c r="A62" s="22"/>
      <c r="C62" s="80" t="s">
        <v>156</v>
      </c>
      <c r="E62" s="1" t="s">
        <v>180</v>
      </c>
      <c r="F62" s="1" t="s">
        <v>105</v>
      </c>
      <c r="G62" s="33">
        <v>-15</v>
      </c>
      <c r="I62" s="66">
        <v>14269003.460000001</v>
      </c>
      <c r="J62" s="45"/>
      <c r="K62" s="46">
        <v>555655</v>
      </c>
      <c r="L62" s="46"/>
      <c r="M62" s="46">
        <v>15853699</v>
      </c>
      <c r="N62" s="46"/>
      <c r="O62" s="46">
        <v>365040</v>
      </c>
      <c r="Q62" s="75">
        <f t="shared" si="2"/>
        <v>2.5582725592807445</v>
      </c>
      <c r="S62" s="85">
        <f t="shared" si="3"/>
        <v>43.4</v>
      </c>
      <c r="T62" s="20"/>
    </row>
    <row r="63" spans="1:20" x14ac:dyDescent="0.2">
      <c r="A63" s="22"/>
      <c r="E63" s="1"/>
      <c r="F63" s="1"/>
      <c r="G63" s="33"/>
      <c r="I63" s="64"/>
      <c r="K63" s="39"/>
      <c r="L63" s="34"/>
      <c r="M63" s="39"/>
      <c r="N63" s="34"/>
      <c r="O63" s="39"/>
      <c r="Q63" s="22"/>
      <c r="S63" s="21"/>
      <c r="T63" s="20"/>
    </row>
    <row r="64" spans="1:20" x14ac:dyDescent="0.2">
      <c r="A64" s="22"/>
      <c r="C64" s="19" t="s">
        <v>28</v>
      </c>
      <c r="E64" s="1"/>
      <c r="F64" s="1"/>
      <c r="G64" s="33"/>
      <c r="I64" s="64">
        <f>+SUBTOTAL(9,I42:I63)</f>
        <v>1381875059.71</v>
      </c>
      <c r="K64" s="34">
        <f>+SUBTOTAL(9,K42:K63)</f>
        <v>679772370</v>
      </c>
      <c r="L64" s="34"/>
      <c r="M64" s="34">
        <f>+SUBTOTAL(9,M42:M63)</f>
        <v>891502700</v>
      </c>
      <c r="N64" s="34"/>
      <c r="O64" s="34">
        <f>+SUBTOTAL(9,O42:O63)</f>
        <v>49501300</v>
      </c>
      <c r="Q64" s="75">
        <f>IF(O64/I64*100=0,"-     ",O64/I64*100)</f>
        <v>3.5821834725339299</v>
      </c>
      <c r="S64" s="85">
        <f>IF(O64=0,"-     ",ROUND(M64/O64,1))</f>
        <v>18</v>
      </c>
      <c r="T64" s="20"/>
    </row>
    <row r="65" spans="1:20" x14ac:dyDescent="0.2">
      <c r="A65" s="22"/>
      <c r="C65" s="19"/>
      <c r="E65" s="1"/>
      <c r="F65" s="1"/>
      <c r="G65" s="33"/>
      <c r="I65" s="64"/>
      <c r="K65" s="34"/>
      <c r="L65" s="34"/>
      <c r="M65" s="34"/>
      <c r="N65" s="34"/>
      <c r="O65" s="34"/>
      <c r="Q65" s="22"/>
      <c r="S65" s="21"/>
      <c r="T65" s="20"/>
    </row>
    <row r="66" spans="1:20" x14ac:dyDescent="0.2">
      <c r="A66" s="22">
        <v>312.01</v>
      </c>
      <c r="C66" s="79" t="s">
        <v>111</v>
      </c>
      <c r="E66" s="1"/>
      <c r="F66" s="1"/>
      <c r="G66" s="33"/>
      <c r="I66" s="64"/>
      <c r="K66" s="34"/>
      <c r="L66" s="34"/>
      <c r="M66" s="34"/>
      <c r="N66" s="34"/>
      <c r="O66" s="34"/>
      <c r="Q66" s="22"/>
      <c r="S66" s="21"/>
      <c r="T66" s="20"/>
    </row>
    <row r="67" spans="1:20" x14ac:dyDescent="0.2">
      <c r="A67" s="22"/>
      <c r="C67" s="80" t="s">
        <v>68</v>
      </c>
      <c r="E67" s="1" t="s">
        <v>181</v>
      </c>
      <c r="F67" s="1" t="s">
        <v>105</v>
      </c>
      <c r="G67" s="33">
        <v>0</v>
      </c>
      <c r="I67" s="64">
        <v>51549.42</v>
      </c>
      <c r="J67" s="45"/>
      <c r="K67" s="46">
        <v>51549</v>
      </c>
      <c r="L67" s="46"/>
      <c r="M67" s="46">
        <v>0</v>
      </c>
      <c r="N67" s="46"/>
      <c r="O67" s="46">
        <v>0</v>
      </c>
      <c r="Q67" s="92" t="s">
        <v>144</v>
      </c>
      <c r="S67" s="92" t="s">
        <v>144</v>
      </c>
      <c r="T67" s="20"/>
    </row>
    <row r="68" spans="1:20" x14ac:dyDescent="0.2">
      <c r="A68" s="22"/>
      <c r="C68" s="80" t="s">
        <v>157</v>
      </c>
      <c r="E68" s="1" t="s">
        <v>181</v>
      </c>
      <c r="F68" s="1" t="s">
        <v>105</v>
      </c>
      <c r="G68" s="33">
        <v>0</v>
      </c>
      <c r="I68" s="66">
        <v>613424.43000000005</v>
      </c>
      <c r="J68" s="45"/>
      <c r="K68" s="48">
        <v>494206</v>
      </c>
      <c r="L68" s="46"/>
      <c r="M68" s="48">
        <v>119218</v>
      </c>
      <c r="N68" s="46"/>
      <c r="O68" s="48">
        <v>37326</v>
      </c>
      <c r="Q68" s="75">
        <f t="shared" ref="Q68" si="4">IF(O68/I68*100=0,"-     ",O68/I68*100)</f>
        <v>6.084857102936053</v>
      </c>
      <c r="S68" s="85">
        <f t="shared" ref="S68" si="5">IF(O68=0,"-     ",ROUND(M68/O68,1))</f>
        <v>3.2</v>
      </c>
      <c r="T68" s="20"/>
    </row>
    <row r="69" spans="1:20" x14ac:dyDescent="0.2">
      <c r="A69" s="22"/>
      <c r="C69" s="19"/>
      <c r="E69" s="1"/>
      <c r="F69" s="1"/>
      <c r="G69" s="33"/>
      <c r="I69" s="86"/>
      <c r="J69" s="52"/>
      <c r="K69" s="57"/>
      <c r="L69" s="57"/>
      <c r="M69" s="57"/>
      <c r="N69" s="57"/>
      <c r="O69" s="57"/>
      <c r="P69" s="52"/>
      <c r="Q69" s="58"/>
      <c r="R69" s="52"/>
      <c r="S69" s="59"/>
      <c r="T69" s="20"/>
    </row>
    <row r="70" spans="1:20" x14ac:dyDescent="0.2">
      <c r="A70" s="22"/>
      <c r="C70" s="19" t="s">
        <v>112</v>
      </c>
      <c r="E70" s="1"/>
      <c r="F70" s="1"/>
      <c r="G70" s="33"/>
      <c r="I70" s="86">
        <f>+SUBTOTAL(9,I67:I69)</f>
        <v>664973.85000000009</v>
      </c>
      <c r="J70" s="52"/>
      <c r="K70" s="57">
        <f>+SUBTOTAL(9,K67:K69)</f>
        <v>545755</v>
      </c>
      <c r="L70" s="57"/>
      <c r="M70" s="57">
        <f>+SUBTOTAL(9,M67:M69)</f>
        <v>119218</v>
      </c>
      <c r="N70" s="57"/>
      <c r="O70" s="57">
        <f>+SUBTOTAL(9,O67:O69)</f>
        <v>37326</v>
      </c>
      <c r="P70" s="52"/>
      <c r="Q70" s="75">
        <f>IF(O70/I70*100=0,"-     ",O70/I70*100)</f>
        <v>5.6131530585751594</v>
      </c>
      <c r="S70" s="85">
        <f>IF(O70=0,"-     ",ROUND(M70/O70,1))</f>
        <v>3.2</v>
      </c>
      <c r="T70" s="20"/>
    </row>
    <row r="71" spans="1:20" x14ac:dyDescent="0.2">
      <c r="A71" s="22"/>
      <c r="C71" s="19"/>
      <c r="E71" s="1"/>
      <c r="F71" s="1"/>
      <c r="G71" s="33"/>
      <c r="I71" s="64"/>
      <c r="K71" s="34"/>
      <c r="L71" s="34"/>
      <c r="M71" s="34"/>
      <c r="N71" s="34"/>
      <c r="O71" s="34"/>
      <c r="Q71" s="22"/>
      <c r="S71" s="21"/>
      <c r="T71" s="20"/>
    </row>
    <row r="72" spans="1:20" x14ac:dyDescent="0.2">
      <c r="A72" s="22">
        <v>312.02</v>
      </c>
      <c r="C72" s="79" t="s">
        <v>113</v>
      </c>
      <c r="E72" s="1"/>
      <c r="F72" s="1"/>
      <c r="G72" s="33"/>
      <c r="I72" s="64"/>
      <c r="K72" s="34"/>
      <c r="L72" s="34"/>
      <c r="M72" s="34"/>
      <c r="N72" s="34"/>
      <c r="O72" s="34"/>
      <c r="Q72" s="22"/>
      <c r="S72" s="21"/>
      <c r="T72" s="20"/>
    </row>
    <row r="73" spans="1:20" x14ac:dyDescent="0.2">
      <c r="A73" s="22"/>
      <c r="C73" s="80" t="s">
        <v>158</v>
      </c>
      <c r="E73" s="1" t="s">
        <v>181</v>
      </c>
      <c r="F73" s="1" t="s">
        <v>105</v>
      </c>
      <c r="G73" s="33">
        <v>0</v>
      </c>
      <c r="I73" s="64">
        <v>1501772.81</v>
      </c>
      <c r="J73" s="45"/>
      <c r="K73" s="46">
        <v>1161405</v>
      </c>
      <c r="L73" s="46"/>
      <c r="M73" s="46">
        <v>340368</v>
      </c>
      <c r="N73" s="46"/>
      <c r="O73" s="46">
        <v>103455</v>
      </c>
      <c r="Q73" s="75">
        <f t="shared" ref="Q73:Q74" si="6">IF(O73/I73*100=0,"-     ",O73/I73*100)</f>
        <v>6.8888582421464939</v>
      </c>
      <c r="S73" s="85">
        <f t="shared" ref="S73:S74" si="7">IF(O73=0,"-     ",ROUND(M73/O73,1))</f>
        <v>3.3</v>
      </c>
      <c r="T73" s="20"/>
    </row>
    <row r="74" spans="1:20" x14ac:dyDescent="0.2">
      <c r="A74" s="22"/>
      <c r="C74" s="80" t="s">
        <v>159</v>
      </c>
      <c r="E74" s="1" t="s">
        <v>181</v>
      </c>
      <c r="F74" s="1" t="s">
        <v>105</v>
      </c>
      <c r="G74" s="33">
        <v>0</v>
      </c>
      <c r="I74" s="66">
        <v>2298377.65</v>
      </c>
      <c r="J74" s="45"/>
      <c r="K74" s="48">
        <v>2214107</v>
      </c>
      <c r="L74" s="46"/>
      <c r="M74" s="48">
        <v>84271</v>
      </c>
      <c r="N74" s="46"/>
      <c r="O74" s="48">
        <v>8166</v>
      </c>
      <c r="Q74" s="75">
        <f t="shared" si="6"/>
        <v>0.35529409189999739</v>
      </c>
      <c r="S74" s="85">
        <f t="shared" si="7"/>
        <v>10.3</v>
      </c>
      <c r="T74" s="20"/>
    </row>
    <row r="75" spans="1:20" x14ac:dyDescent="0.2">
      <c r="A75" s="22"/>
      <c r="C75" s="19"/>
      <c r="E75" s="1"/>
      <c r="F75" s="1"/>
      <c r="G75" s="33"/>
      <c r="I75" s="86"/>
      <c r="J75" s="52"/>
      <c r="K75" s="57"/>
      <c r="L75" s="57"/>
      <c r="M75" s="57"/>
      <c r="N75" s="57"/>
      <c r="O75" s="57"/>
      <c r="P75" s="52"/>
      <c r="Q75" s="58"/>
      <c r="R75" s="52"/>
      <c r="S75" s="59"/>
      <c r="T75" s="20"/>
    </row>
    <row r="76" spans="1:20" x14ac:dyDescent="0.2">
      <c r="A76" s="22"/>
      <c r="C76" s="19" t="s">
        <v>114</v>
      </c>
      <c r="E76" s="1"/>
      <c r="F76" s="1"/>
      <c r="G76" s="33"/>
      <c r="I76" s="86">
        <f>+SUBTOTAL(9,I73:I75)</f>
        <v>3800150.46</v>
      </c>
      <c r="J76" s="52"/>
      <c r="K76" s="57">
        <f>+SUBTOTAL(9,K73:K75)</f>
        <v>3375512</v>
      </c>
      <c r="L76" s="57"/>
      <c r="M76" s="57">
        <f>+SUBTOTAL(9,M73:M75)</f>
        <v>424639</v>
      </c>
      <c r="N76" s="57"/>
      <c r="O76" s="57">
        <f>+SUBTOTAL(9,O73:O75)</f>
        <v>111621</v>
      </c>
      <c r="P76" s="52"/>
      <c r="Q76" s="75">
        <f>IF(O76/I76*100=0,"-     ",O76/I76*100)</f>
        <v>2.9372784360753967</v>
      </c>
      <c r="S76" s="85">
        <f>IF(O76=0,"-     ",ROUND(M76/O76,1))</f>
        <v>3.8</v>
      </c>
      <c r="T76" s="20"/>
    </row>
    <row r="77" spans="1:20" x14ac:dyDescent="0.2">
      <c r="A77" s="22"/>
      <c r="C77" s="19"/>
      <c r="E77" s="1"/>
      <c r="F77" s="1"/>
      <c r="G77" s="33"/>
      <c r="I77" s="64"/>
      <c r="K77" s="34"/>
      <c r="L77" s="34"/>
      <c r="M77" s="34"/>
      <c r="N77" s="34"/>
      <c r="O77" s="34"/>
      <c r="Q77" s="22"/>
      <c r="S77" s="21"/>
      <c r="T77" s="20"/>
    </row>
    <row r="78" spans="1:20" x14ac:dyDescent="0.2">
      <c r="A78" s="22">
        <v>314</v>
      </c>
      <c r="C78" t="s">
        <v>29</v>
      </c>
      <c r="I78" s="64"/>
      <c r="K78" s="34"/>
      <c r="L78" s="34"/>
      <c r="M78" s="34"/>
      <c r="N78" s="34"/>
      <c r="O78" s="34"/>
      <c r="T78" s="20"/>
    </row>
    <row r="79" spans="1:20" x14ac:dyDescent="0.2">
      <c r="A79" s="22"/>
      <c r="C79" s="11" t="s">
        <v>58</v>
      </c>
      <c r="E79" s="1" t="s">
        <v>125</v>
      </c>
      <c r="F79" s="1" t="s">
        <v>105</v>
      </c>
      <c r="G79" s="33">
        <v>-10</v>
      </c>
      <c r="I79" s="64">
        <v>106008.99</v>
      </c>
      <c r="J79" s="45"/>
      <c r="K79" s="46">
        <v>116610</v>
      </c>
      <c r="L79" s="46"/>
      <c r="M79" s="46">
        <v>0</v>
      </c>
      <c r="N79" s="46"/>
      <c r="O79" s="46">
        <v>0</v>
      </c>
      <c r="Q79" s="92" t="s">
        <v>144</v>
      </c>
      <c r="S79" s="92" t="s">
        <v>144</v>
      </c>
      <c r="T79" s="20"/>
    </row>
    <row r="80" spans="1:20" x14ac:dyDescent="0.2">
      <c r="A80" s="22"/>
      <c r="C80" s="11" t="s">
        <v>59</v>
      </c>
      <c r="E80" s="1" t="s">
        <v>125</v>
      </c>
      <c r="F80" s="1" t="s">
        <v>105</v>
      </c>
      <c r="G80" s="33">
        <v>-10</v>
      </c>
      <c r="I80" s="64">
        <v>19999</v>
      </c>
      <c r="J80" s="45"/>
      <c r="K80" s="46">
        <v>21999</v>
      </c>
      <c r="L80" s="46"/>
      <c r="M80" s="46">
        <v>0</v>
      </c>
      <c r="N80" s="46"/>
      <c r="O80" s="46">
        <v>0</v>
      </c>
      <c r="Q80" s="92" t="s">
        <v>144</v>
      </c>
      <c r="S80" s="92" t="s">
        <v>144</v>
      </c>
      <c r="T80" s="20"/>
    </row>
    <row r="81" spans="1:20" x14ac:dyDescent="0.2">
      <c r="A81" s="22"/>
      <c r="C81" s="11" t="s">
        <v>60</v>
      </c>
      <c r="E81" s="1" t="s">
        <v>125</v>
      </c>
      <c r="F81" s="1" t="s">
        <v>105</v>
      </c>
      <c r="G81" s="33">
        <v>-10</v>
      </c>
      <c r="I81" s="64">
        <v>581177</v>
      </c>
      <c r="J81" s="45"/>
      <c r="K81" s="46">
        <v>639295</v>
      </c>
      <c r="L81" s="46"/>
      <c r="M81" s="46">
        <v>0</v>
      </c>
      <c r="N81" s="46"/>
      <c r="O81" s="46">
        <v>0</v>
      </c>
      <c r="Q81" s="92" t="s">
        <v>144</v>
      </c>
      <c r="S81" s="92" t="s">
        <v>144</v>
      </c>
      <c r="T81" s="20"/>
    </row>
    <row r="82" spans="1:20" x14ac:dyDescent="0.2">
      <c r="A82" s="22"/>
      <c r="C82" s="11" t="s">
        <v>61</v>
      </c>
      <c r="E82" s="1" t="s">
        <v>182</v>
      </c>
      <c r="F82" s="1" t="s">
        <v>105</v>
      </c>
      <c r="G82" s="33">
        <v>-10</v>
      </c>
      <c r="I82" s="64">
        <v>9318503.0500000007</v>
      </c>
      <c r="J82" s="45"/>
      <c r="K82" s="46">
        <v>8958801</v>
      </c>
      <c r="L82" s="46"/>
      <c r="M82" s="46">
        <v>1291552</v>
      </c>
      <c r="N82" s="46"/>
      <c r="O82" s="46">
        <v>325135</v>
      </c>
      <c r="Q82" s="75">
        <f t="shared" ref="Q82:Q90" si="8">IF(O82/I82*100=0,"-     ",O82/I82*100)</f>
        <v>3.4891333753440148</v>
      </c>
      <c r="S82" s="85">
        <f t="shared" ref="S82:S90" si="9">IF(O82=0,"-     ",ROUND(M82/O82,1))</f>
        <v>4</v>
      </c>
      <c r="T82" s="20"/>
    </row>
    <row r="83" spans="1:20" x14ac:dyDescent="0.2">
      <c r="A83" s="22"/>
      <c r="C83" s="11" t="s">
        <v>62</v>
      </c>
      <c r="E83" s="1" t="s">
        <v>182</v>
      </c>
      <c r="F83" s="1" t="s">
        <v>105</v>
      </c>
      <c r="G83" s="33">
        <v>-10</v>
      </c>
      <c r="I83" s="64">
        <v>7931771.7400000002</v>
      </c>
      <c r="J83" s="45"/>
      <c r="K83" s="46">
        <v>7826617</v>
      </c>
      <c r="L83" s="46"/>
      <c r="M83" s="46">
        <v>898332</v>
      </c>
      <c r="N83" s="46"/>
      <c r="O83" s="46">
        <v>225558</v>
      </c>
      <c r="Q83" s="75">
        <f t="shared" si="8"/>
        <v>2.8437278251781861</v>
      </c>
      <c r="S83" s="85">
        <f t="shared" si="9"/>
        <v>4</v>
      </c>
      <c r="T83" s="20"/>
    </row>
    <row r="84" spans="1:20" x14ac:dyDescent="0.2">
      <c r="A84" s="22"/>
      <c r="C84" s="11" t="s">
        <v>63</v>
      </c>
      <c r="E84" s="1" t="s">
        <v>182</v>
      </c>
      <c r="F84" s="1" t="s">
        <v>105</v>
      </c>
      <c r="G84" s="33">
        <v>-10</v>
      </c>
      <c r="I84" s="64">
        <v>16728286.689999999</v>
      </c>
      <c r="J84" s="45"/>
      <c r="K84" s="46">
        <v>11512691</v>
      </c>
      <c r="L84" s="46"/>
      <c r="M84" s="46">
        <v>6888424</v>
      </c>
      <c r="N84" s="46"/>
      <c r="O84" s="46">
        <v>1739058</v>
      </c>
      <c r="Q84" s="75">
        <f t="shared" si="8"/>
        <v>10.395912218790411</v>
      </c>
      <c r="S84" s="85">
        <f t="shared" si="9"/>
        <v>4</v>
      </c>
      <c r="T84" s="20"/>
    </row>
    <row r="85" spans="1:20" x14ac:dyDescent="0.2">
      <c r="A85" s="22"/>
      <c r="C85" s="11" t="s">
        <v>64</v>
      </c>
      <c r="E85" s="1" t="s">
        <v>182</v>
      </c>
      <c r="F85" s="1" t="s">
        <v>105</v>
      </c>
      <c r="G85" s="33">
        <v>-14</v>
      </c>
      <c r="I85" s="64">
        <v>14686467.07</v>
      </c>
      <c r="J85" s="45"/>
      <c r="K85" s="46">
        <v>13065010</v>
      </c>
      <c r="L85" s="46"/>
      <c r="M85" s="46">
        <v>3677562</v>
      </c>
      <c r="N85" s="46"/>
      <c r="O85" s="46">
        <v>201763</v>
      </c>
      <c r="Q85" s="75">
        <f t="shared" si="8"/>
        <v>1.3738021475031299</v>
      </c>
      <c r="S85" s="85">
        <f t="shared" si="9"/>
        <v>18.2</v>
      </c>
      <c r="T85" s="20"/>
    </row>
    <row r="86" spans="1:20" x14ac:dyDescent="0.2">
      <c r="A86" s="22"/>
      <c r="C86" s="11" t="s">
        <v>65</v>
      </c>
      <c r="E86" s="1" t="s">
        <v>182</v>
      </c>
      <c r="F86" s="1" t="s">
        <v>105</v>
      </c>
      <c r="G86" s="33">
        <v>-14</v>
      </c>
      <c r="I86" s="64">
        <v>17091026.539999999</v>
      </c>
      <c r="J86" s="45"/>
      <c r="K86" s="46">
        <v>13298105</v>
      </c>
      <c r="L86" s="46"/>
      <c r="M86" s="46">
        <v>6185665</v>
      </c>
      <c r="N86" s="46"/>
      <c r="O86" s="46">
        <v>308769</v>
      </c>
      <c r="Q86" s="75">
        <f t="shared" si="8"/>
        <v>1.8066147125648313</v>
      </c>
      <c r="S86" s="85">
        <f t="shared" si="9"/>
        <v>20</v>
      </c>
      <c r="T86" s="20"/>
    </row>
    <row r="87" spans="1:20" x14ac:dyDescent="0.2">
      <c r="A87" s="22"/>
      <c r="C87" s="11" t="s">
        <v>66</v>
      </c>
      <c r="E87" s="1" t="s">
        <v>182</v>
      </c>
      <c r="F87" s="1" t="s">
        <v>105</v>
      </c>
      <c r="G87" s="33">
        <v>-14</v>
      </c>
      <c r="I87" s="64">
        <v>31675230.079999998</v>
      </c>
      <c r="J87" s="45"/>
      <c r="K87" s="46">
        <v>19495161</v>
      </c>
      <c r="L87" s="46"/>
      <c r="M87" s="46">
        <v>16614601</v>
      </c>
      <c r="N87" s="46"/>
      <c r="O87" s="46">
        <v>689886</v>
      </c>
      <c r="Q87" s="75">
        <f t="shared" si="8"/>
        <v>2.1779983863024874</v>
      </c>
      <c r="S87" s="85">
        <f t="shared" si="9"/>
        <v>24.1</v>
      </c>
      <c r="T87" s="20"/>
    </row>
    <row r="88" spans="1:20" x14ac:dyDescent="0.2">
      <c r="A88" s="22"/>
      <c r="B88" s="24"/>
      <c r="C88" s="11" t="s">
        <v>67</v>
      </c>
      <c r="D88" s="20"/>
      <c r="E88" s="1" t="s">
        <v>182</v>
      </c>
      <c r="F88" s="1" t="s">
        <v>105</v>
      </c>
      <c r="G88" s="33">
        <v>-14</v>
      </c>
      <c r="I88" s="64">
        <v>42573105.700000003</v>
      </c>
      <c r="J88" s="45"/>
      <c r="K88" s="46">
        <v>28812799</v>
      </c>
      <c r="L88" s="46"/>
      <c r="M88" s="46">
        <v>19720541</v>
      </c>
      <c r="N88" s="46"/>
      <c r="O88" s="46">
        <v>770093</v>
      </c>
      <c r="Q88" s="75">
        <f t="shared" si="8"/>
        <v>1.8088720269237957</v>
      </c>
      <c r="S88" s="85">
        <f t="shared" si="9"/>
        <v>25.6</v>
      </c>
      <c r="T88" s="20"/>
    </row>
    <row r="89" spans="1:20" x14ac:dyDescent="0.2">
      <c r="A89" s="22"/>
      <c r="C89" s="80" t="s">
        <v>154</v>
      </c>
      <c r="D89" s="20"/>
      <c r="E89" s="1" t="s">
        <v>182</v>
      </c>
      <c r="F89" s="1" t="s">
        <v>105</v>
      </c>
      <c r="G89" s="33">
        <v>-15</v>
      </c>
      <c r="I89" s="64">
        <v>57000938.710000001</v>
      </c>
      <c r="J89" s="45"/>
      <c r="K89" s="46">
        <v>22348217</v>
      </c>
      <c r="L89" s="46"/>
      <c r="M89" s="46">
        <v>43202863</v>
      </c>
      <c r="N89" s="46"/>
      <c r="O89" s="46">
        <v>1311533</v>
      </c>
      <c r="Q89" s="75">
        <f t="shared" si="8"/>
        <v>2.3008971951718231</v>
      </c>
      <c r="S89" s="85">
        <f t="shared" si="9"/>
        <v>32.9</v>
      </c>
      <c r="T89" s="20"/>
    </row>
    <row r="90" spans="1:20" x14ac:dyDescent="0.2">
      <c r="A90" s="22"/>
      <c r="C90" s="80" t="s">
        <v>155</v>
      </c>
      <c r="E90" s="1" t="s">
        <v>182</v>
      </c>
      <c r="F90" s="1" t="s">
        <v>105</v>
      </c>
      <c r="G90" s="33">
        <v>-15</v>
      </c>
      <c r="I90" s="66">
        <v>20447426.609999999</v>
      </c>
      <c r="J90" s="45"/>
      <c r="K90" s="46">
        <v>2602945</v>
      </c>
      <c r="L90" s="46"/>
      <c r="M90" s="46">
        <v>20911596</v>
      </c>
      <c r="N90" s="46"/>
      <c r="O90" s="46">
        <v>449336</v>
      </c>
      <c r="Q90" s="75">
        <f t="shared" si="8"/>
        <v>2.1975185854451151</v>
      </c>
      <c r="S90" s="85">
        <f t="shared" si="9"/>
        <v>46.5</v>
      </c>
      <c r="T90" s="20"/>
    </row>
    <row r="91" spans="1:20" x14ac:dyDescent="0.2">
      <c r="A91" s="22"/>
      <c r="E91" s="1"/>
      <c r="F91" s="1"/>
      <c r="G91" s="33"/>
      <c r="I91" s="64"/>
      <c r="K91" s="39"/>
      <c r="L91" s="34"/>
      <c r="M91" s="39"/>
      <c r="N91" s="34"/>
      <c r="O91" s="39"/>
      <c r="Q91" s="22"/>
      <c r="S91" s="21"/>
      <c r="T91" s="20"/>
    </row>
    <row r="92" spans="1:20" x14ac:dyDescent="0.2">
      <c r="A92" s="22"/>
      <c r="C92" s="19" t="s">
        <v>30</v>
      </c>
      <c r="E92" s="1"/>
      <c r="F92" s="1"/>
      <c r="G92" s="33"/>
      <c r="I92" s="64">
        <f>+SUBTOTAL(9,I79:I91)</f>
        <v>218159941.18000001</v>
      </c>
      <c r="K92" s="34">
        <f>+SUBTOTAL(9,K79:K91)</f>
        <v>128698250</v>
      </c>
      <c r="L92" s="34"/>
      <c r="M92" s="34">
        <f>+SUBTOTAL(9,M79:M91)</f>
        <v>119391136</v>
      </c>
      <c r="N92" s="34"/>
      <c r="O92" s="34">
        <f>+SUBTOTAL(9,O79:O91)</f>
        <v>6021131</v>
      </c>
      <c r="Q92" s="75">
        <f>IF(O92/I92*100=0,"-     ",O92/I92*100)</f>
        <v>2.7599617819075539</v>
      </c>
      <c r="S92" s="85">
        <f>IF(O92=0,"-     ",ROUND(M92/O92,1))</f>
        <v>19.8</v>
      </c>
      <c r="T92" s="20"/>
    </row>
    <row r="93" spans="1:20" x14ac:dyDescent="0.2">
      <c r="A93" s="22"/>
      <c r="E93" s="1"/>
      <c r="F93" s="1"/>
      <c r="G93" s="33"/>
      <c r="I93" s="64"/>
      <c r="K93" s="34"/>
      <c r="L93" s="34"/>
      <c r="M93" s="34"/>
      <c r="N93" s="34"/>
      <c r="O93" s="34"/>
      <c r="Q93" s="22"/>
      <c r="S93" s="21"/>
      <c r="T93" s="20"/>
    </row>
    <row r="94" spans="1:20" x14ac:dyDescent="0.2">
      <c r="A94" s="22">
        <v>315</v>
      </c>
      <c r="C94" t="s">
        <v>31</v>
      </c>
      <c r="I94" s="64"/>
      <c r="K94" s="34"/>
      <c r="L94" s="34"/>
      <c r="M94" s="34"/>
      <c r="N94" s="34"/>
      <c r="O94" s="34"/>
      <c r="T94" s="20"/>
    </row>
    <row r="95" spans="1:20" x14ac:dyDescent="0.2">
      <c r="A95" s="22"/>
      <c r="C95" s="11" t="s">
        <v>58</v>
      </c>
      <c r="E95" s="1" t="s">
        <v>125</v>
      </c>
      <c r="F95" s="1" t="s">
        <v>105</v>
      </c>
      <c r="G95" s="33">
        <v>-10</v>
      </c>
      <c r="I95" s="64">
        <v>1883656.22</v>
      </c>
      <c r="J95" s="45"/>
      <c r="K95" s="46">
        <v>2072022</v>
      </c>
      <c r="L95" s="46"/>
      <c r="M95" s="46">
        <v>0</v>
      </c>
      <c r="N95" s="46"/>
      <c r="O95" s="46">
        <v>0</v>
      </c>
      <c r="Q95" s="92" t="s">
        <v>144</v>
      </c>
      <c r="S95" s="92" t="s">
        <v>144</v>
      </c>
      <c r="T95" s="20"/>
    </row>
    <row r="96" spans="1:20" x14ac:dyDescent="0.2">
      <c r="A96" s="22"/>
      <c r="C96" s="11" t="s">
        <v>59</v>
      </c>
      <c r="E96" s="1" t="s">
        <v>125</v>
      </c>
      <c r="F96" s="1" t="s">
        <v>105</v>
      </c>
      <c r="G96" s="33">
        <v>-10</v>
      </c>
      <c r="I96" s="64">
        <v>1238068.1499999999</v>
      </c>
      <c r="J96" s="45"/>
      <c r="K96" s="46">
        <v>1361875</v>
      </c>
      <c r="L96" s="46"/>
      <c r="M96" s="46">
        <v>0</v>
      </c>
      <c r="N96" s="46"/>
      <c r="O96" s="46">
        <v>0</v>
      </c>
      <c r="Q96" s="92" t="s">
        <v>144</v>
      </c>
      <c r="S96" s="92" t="s">
        <v>144</v>
      </c>
      <c r="T96" s="20"/>
    </row>
    <row r="97" spans="1:20" x14ac:dyDescent="0.2">
      <c r="A97" s="22"/>
      <c r="C97" s="11" t="s">
        <v>60</v>
      </c>
      <c r="E97" s="1" t="s">
        <v>125</v>
      </c>
      <c r="F97" s="1" t="s">
        <v>105</v>
      </c>
      <c r="G97" s="33">
        <v>-10</v>
      </c>
      <c r="I97" s="64">
        <v>766540.94</v>
      </c>
      <c r="J97" s="45"/>
      <c r="K97" s="46">
        <v>843195</v>
      </c>
      <c r="L97" s="46"/>
      <c r="M97" s="46">
        <v>0</v>
      </c>
      <c r="N97" s="46"/>
      <c r="O97" s="46">
        <v>0</v>
      </c>
      <c r="Q97" s="92" t="s">
        <v>144</v>
      </c>
      <c r="S97" s="92" t="s">
        <v>144</v>
      </c>
      <c r="T97" s="20"/>
    </row>
    <row r="98" spans="1:20" x14ac:dyDescent="0.2">
      <c r="A98" s="22"/>
      <c r="C98" s="11" t="s">
        <v>61</v>
      </c>
      <c r="E98" s="1" t="s">
        <v>183</v>
      </c>
      <c r="F98" s="1" t="s">
        <v>105</v>
      </c>
      <c r="G98" s="33">
        <v>-10</v>
      </c>
      <c r="I98" s="64">
        <v>5920913.9800000004</v>
      </c>
      <c r="J98" s="45"/>
      <c r="K98" s="46">
        <v>5264226</v>
      </c>
      <c r="L98" s="46"/>
      <c r="M98" s="46">
        <v>1248779</v>
      </c>
      <c r="N98" s="46"/>
      <c r="O98" s="46">
        <v>315559</v>
      </c>
      <c r="Q98" s="75">
        <f t="shared" ref="Q98:Q114" si="10">IF(O98/I98*100=0,"-     ",O98/I98*100)</f>
        <v>5.3295656897889936</v>
      </c>
      <c r="S98" s="85">
        <f t="shared" ref="S98:S114" si="11">IF(O98=0,"-     ",ROUND(M98/O98,1))</f>
        <v>4</v>
      </c>
      <c r="T98" s="20"/>
    </row>
    <row r="99" spans="1:20" x14ac:dyDescent="0.2">
      <c r="A99" s="22"/>
      <c r="C99" s="80" t="s">
        <v>146</v>
      </c>
      <c r="E99" s="1" t="s">
        <v>183</v>
      </c>
      <c r="F99" s="1" t="s">
        <v>105</v>
      </c>
      <c r="G99" s="33">
        <v>-10</v>
      </c>
      <c r="I99" s="64">
        <v>987949</v>
      </c>
      <c r="J99" s="45"/>
      <c r="K99" s="46">
        <v>1086744</v>
      </c>
      <c r="L99" s="46"/>
      <c r="M99" s="46">
        <v>0</v>
      </c>
      <c r="N99" s="46"/>
      <c r="O99" s="46">
        <v>0</v>
      </c>
      <c r="Q99" s="92" t="s">
        <v>144</v>
      </c>
      <c r="S99" s="92" t="s">
        <v>144</v>
      </c>
      <c r="T99" s="20"/>
    </row>
    <row r="100" spans="1:20" x14ac:dyDescent="0.2">
      <c r="A100" s="22"/>
      <c r="C100" s="11" t="s">
        <v>62</v>
      </c>
      <c r="E100" s="1" t="s">
        <v>183</v>
      </c>
      <c r="F100" s="1" t="s">
        <v>105</v>
      </c>
      <c r="G100" s="33">
        <v>-10</v>
      </c>
      <c r="I100" s="64">
        <v>9434824.7699999996</v>
      </c>
      <c r="J100" s="45"/>
      <c r="K100" s="46">
        <v>5414071</v>
      </c>
      <c r="L100" s="46"/>
      <c r="M100" s="46">
        <v>4964236</v>
      </c>
      <c r="N100" s="46"/>
      <c r="O100" s="46">
        <v>1249630</v>
      </c>
      <c r="Q100" s="75">
        <f t="shared" si="10"/>
        <v>13.244867079815412</v>
      </c>
      <c r="S100" s="85">
        <f t="shared" si="11"/>
        <v>4</v>
      </c>
      <c r="T100" s="20"/>
    </row>
    <row r="101" spans="1:20" x14ac:dyDescent="0.2">
      <c r="A101" s="22"/>
      <c r="C101" s="80" t="s">
        <v>147</v>
      </c>
      <c r="E101" s="1" t="s">
        <v>183</v>
      </c>
      <c r="F101" s="1" t="s">
        <v>105</v>
      </c>
      <c r="G101" s="33">
        <v>-10</v>
      </c>
      <c r="I101" s="64">
        <v>2216498.98</v>
      </c>
      <c r="J101" s="45"/>
      <c r="K101" s="46">
        <v>2438149</v>
      </c>
      <c r="L101" s="46"/>
      <c r="M101" s="46">
        <v>0</v>
      </c>
      <c r="N101" s="46"/>
      <c r="O101" s="46">
        <v>0</v>
      </c>
      <c r="Q101" s="92" t="s">
        <v>144</v>
      </c>
      <c r="S101" s="92" t="s">
        <v>144</v>
      </c>
      <c r="T101" s="20"/>
    </row>
    <row r="102" spans="1:20" x14ac:dyDescent="0.2">
      <c r="A102" s="22"/>
      <c r="C102" s="11" t="s">
        <v>63</v>
      </c>
      <c r="E102" s="1" t="s">
        <v>183</v>
      </c>
      <c r="F102" s="1" t="s">
        <v>105</v>
      </c>
      <c r="G102" s="33">
        <v>-10</v>
      </c>
      <c r="I102" s="64">
        <v>12602452.9</v>
      </c>
      <c r="J102" s="45"/>
      <c r="K102" s="46">
        <v>7468070</v>
      </c>
      <c r="L102" s="46"/>
      <c r="M102" s="46">
        <v>6394628</v>
      </c>
      <c r="N102" s="46"/>
      <c r="O102" s="46">
        <v>1613115</v>
      </c>
      <c r="Q102" s="75">
        <f t="shared" si="10"/>
        <v>12.800008163490141</v>
      </c>
      <c r="S102" s="85">
        <f t="shared" si="11"/>
        <v>4</v>
      </c>
      <c r="T102" s="20"/>
    </row>
    <row r="103" spans="1:20" x14ac:dyDescent="0.2">
      <c r="A103" s="22"/>
      <c r="C103" s="80" t="s">
        <v>148</v>
      </c>
      <c r="E103" s="1" t="s">
        <v>183</v>
      </c>
      <c r="F103" s="1" t="s">
        <v>105</v>
      </c>
      <c r="G103" s="33">
        <v>-10</v>
      </c>
      <c r="I103" s="64">
        <v>2199914.33</v>
      </c>
      <c r="J103" s="45"/>
      <c r="K103" s="46">
        <v>2419906</v>
      </c>
      <c r="L103" s="46"/>
      <c r="M103" s="46">
        <v>0</v>
      </c>
      <c r="N103" s="46"/>
      <c r="O103" s="46">
        <v>0</v>
      </c>
      <c r="Q103" s="92" t="s">
        <v>144</v>
      </c>
      <c r="S103" s="92" t="s">
        <v>144</v>
      </c>
      <c r="T103" s="20"/>
    </row>
    <row r="104" spans="1:20" x14ac:dyDescent="0.2">
      <c r="A104" s="22"/>
      <c r="C104" s="11" t="s">
        <v>64</v>
      </c>
      <c r="E104" s="1" t="s">
        <v>183</v>
      </c>
      <c r="F104" s="1" t="s">
        <v>105</v>
      </c>
      <c r="G104" s="33">
        <v>-14</v>
      </c>
      <c r="I104" s="64">
        <v>15688648.699999999</v>
      </c>
      <c r="J104" s="45"/>
      <c r="K104" s="46">
        <v>8807564</v>
      </c>
      <c r="L104" s="46"/>
      <c r="M104" s="46">
        <v>9077496</v>
      </c>
      <c r="N104" s="46"/>
      <c r="O104" s="46">
        <v>484211</v>
      </c>
      <c r="Q104" s="75">
        <f t="shared" si="10"/>
        <v>3.0863779874171064</v>
      </c>
      <c r="S104" s="85">
        <f t="shared" si="11"/>
        <v>18.7</v>
      </c>
      <c r="T104" s="20"/>
    </row>
    <row r="105" spans="1:20" x14ac:dyDescent="0.2">
      <c r="A105" s="22"/>
      <c r="C105" s="80" t="s">
        <v>149</v>
      </c>
      <c r="E105" s="1" t="s">
        <v>183</v>
      </c>
      <c r="F105" s="1" t="s">
        <v>105</v>
      </c>
      <c r="G105" s="33">
        <v>-14</v>
      </c>
      <c r="I105" s="64">
        <v>5541695</v>
      </c>
      <c r="J105" s="45"/>
      <c r="K105" s="46">
        <v>6317532</v>
      </c>
      <c r="L105" s="46"/>
      <c r="M105" s="46">
        <v>0</v>
      </c>
      <c r="N105" s="46"/>
      <c r="O105" s="46">
        <v>0</v>
      </c>
      <c r="Q105" s="92" t="s">
        <v>144</v>
      </c>
      <c r="S105" s="92" t="s">
        <v>144</v>
      </c>
      <c r="T105" s="20"/>
    </row>
    <row r="106" spans="1:20" x14ac:dyDescent="0.2">
      <c r="A106" s="22"/>
      <c r="C106" s="11" t="s">
        <v>65</v>
      </c>
      <c r="E106" s="1" t="s">
        <v>183</v>
      </c>
      <c r="F106" s="1" t="s">
        <v>105</v>
      </c>
      <c r="G106" s="33">
        <v>-14</v>
      </c>
      <c r="I106" s="64">
        <v>7415271.5099999998</v>
      </c>
      <c r="J106" s="45"/>
      <c r="K106" s="46">
        <v>5475168</v>
      </c>
      <c r="L106" s="46"/>
      <c r="M106" s="46">
        <v>2978242</v>
      </c>
      <c r="N106" s="46"/>
      <c r="O106" s="46">
        <v>156250</v>
      </c>
      <c r="Q106" s="75">
        <f t="shared" si="10"/>
        <v>2.1071379488840862</v>
      </c>
      <c r="S106" s="85">
        <f t="shared" si="11"/>
        <v>19.100000000000001</v>
      </c>
      <c r="T106" s="20"/>
    </row>
    <row r="107" spans="1:20" x14ac:dyDescent="0.2">
      <c r="A107" s="22"/>
      <c r="C107" s="80" t="s">
        <v>150</v>
      </c>
      <c r="E107" s="1" t="s">
        <v>183</v>
      </c>
      <c r="F107" s="1" t="s">
        <v>105</v>
      </c>
      <c r="G107" s="33">
        <v>-14</v>
      </c>
      <c r="I107" s="64">
        <v>4505053.4000000004</v>
      </c>
      <c r="J107" s="45"/>
      <c r="K107" s="46">
        <v>5135761</v>
      </c>
      <c r="L107" s="46"/>
      <c r="M107" s="46">
        <v>0</v>
      </c>
      <c r="N107" s="46"/>
      <c r="O107" s="46">
        <v>0</v>
      </c>
      <c r="Q107" s="92" t="s">
        <v>144</v>
      </c>
      <c r="S107" s="92" t="s">
        <v>144</v>
      </c>
      <c r="T107" s="20"/>
    </row>
    <row r="108" spans="1:20" x14ac:dyDescent="0.2">
      <c r="A108" s="22"/>
      <c r="C108" s="11" t="s">
        <v>66</v>
      </c>
      <c r="E108" s="1" t="s">
        <v>183</v>
      </c>
      <c r="F108" s="1" t="s">
        <v>105</v>
      </c>
      <c r="G108" s="33">
        <v>-14</v>
      </c>
      <c r="I108" s="64">
        <v>15049879.17</v>
      </c>
      <c r="J108" s="45"/>
      <c r="K108" s="46">
        <v>13392025</v>
      </c>
      <c r="L108" s="46"/>
      <c r="M108" s="46">
        <v>3764837</v>
      </c>
      <c r="N108" s="46"/>
      <c r="O108" s="46">
        <v>182523</v>
      </c>
      <c r="Q108" s="75">
        <f t="shared" si="10"/>
        <v>1.2127871455860997</v>
      </c>
      <c r="S108" s="85">
        <f t="shared" si="11"/>
        <v>20.6</v>
      </c>
      <c r="T108" s="20"/>
    </row>
    <row r="109" spans="1:20" x14ac:dyDescent="0.2">
      <c r="A109" s="22"/>
      <c r="C109" s="80" t="s">
        <v>151</v>
      </c>
      <c r="E109" s="1" t="s">
        <v>183</v>
      </c>
      <c r="F109" s="1" t="s">
        <v>105</v>
      </c>
      <c r="G109" s="33">
        <v>-14</v>
      </c>
      <c r="I109" s="64">
        <v>2531773</v>
      </c>
      <c r="J109" s="45"/>
      <c r="K109" s="46">
        <v>2886221</v>
      </c>
      <c r="L109" s="46"/>
      <c r="M109" s="46">
        <v>0</v>
      </c>
      <c r="N109" s="46"/>
      <c r="O109" s="46">
        <v>0</v>
      </c>
      <c r="Q109" s="92" t="s">
        <v>144</v>
      </c>
      <c r="S109" s="92" t="s">
        <v>144</v>
      </c>
      <c r="T109" s="20"/>
    </row>
    <row r="110" spans="1:20" x14ac:dyDescent="0.2">
      <c r="A110" s="22"/>
      <c r="C110" s="11" t="s">
        <v>67</v>
      </c>
      <c r="E110" s="1" t="s">
        <v>183</v>
      </c>
      <c r="F110" s="1" t="s">
        <v>105</v>
      </c>
      <c r="G110" s="33">
        <v>-14</v>
      </c>
      <c r="I110" s="64">
        <v>24032537.030000001</v>
      </c>
      <c r="J110" s="45"/>
      <c r="K110" s="46">
        <v>17602916</v>
      </c>
      <c r="L110" s="46"/>
      <c r="M110" s="46">
        <v>9794176</v>
      </c>
      <c r="N110" s="46"/>
      <c r="O110" s="46">
        <v>419766</v>
      </c>
      <c r="Q110" s="75">
        <f t="shared" si="10"/>
        <v>1.7466570403116526</v>
      </c>
      <c r="S110" s="85">
        <f t="shared" si="11"/>
        <v>23.3</v>
      </c>
      <c r="T110" s="20"/>
    </row>
    <row r="111" spans="1:20" x14ac:dyDescent="0.2">
      <c r="A111" s="22"/>
      <c r="C111" s="80" t="s">
        <v>152</v>
      </c>
      <c r="E111" s="1" t="s">
        <v>183</v>
      </c>
      <c r="F111" s="1" t="s">
        <v>105</v>
      </c>
      <c r="G111" s="33">
        <v>-14</v>
      </c>
      <c r="I111" s="64">
        <v>5864978.5199999996</v>
      </c>
      <c r="J111" s="45"/>
      <c r="K111" s="46">
        <v>5812660</v>
      </c>
      <c r="L111" s="46"/>
      <c r="M111" s="46">
        <v>873416</v>
      </c>
      <c r="N111" s="46"/>
      <c r="O111" s="46">
        <v>38030</v>
      </c>
      <c r="Q111" s="75">
        <f t="shared" si="10"/>
        <v>0.64842522219501664</v>
      </c>
      <c r="S111" s="85">
        <f t="shared" si="11"/>
        <v>23</v>
      </c>
      <c r="T111" s="20"/>
    </row>
    <row r="112" spans="1:20" x14ac:dyDescent="0.2">
      <c r="A112" s="22"/>
      <c r="C112" s="80" t="s">
        <v>154</v>
      </c>
      <c r="E112" s="1" t="s">
        <v>183</v>
      </c>
      <c r="F112" s="1" t="s">
        <v>105</v>
      </c>
      <c r="G112" s="33">
        <v>-15</v>
      </c>
      <c r="I112" s="64">
        <v>49158784.469999999</v>
      </c>
      <c r="J112" s="45"/>
      <c r="K112" s="46">
        <v>25131907</v>
      </c>
      <c r="L112" s="46"/>
      <c r="M112" s="46">
        <v>31400695</v>
      </c>
      <c r="N112" s="46"/>
      <c r="O112" s="46">
        <v>1051627</v>
      </c>
      <c r="Q112" s="75">
        <f t="shared" si="10"/>
        <v>2.1392453278452677</v>
      </c>
      <c r="S112" s="85">
        <f t="shared" si="11"/>
        <v>29.9</v>
      </c>
      <c r="T112" s="20"/>
    </row>
    <row r="113" spans="1:20" x14ac:dyDescent="0.2">
      <c r="A113" s="22"/>
      <c r="C113" s="80" t="s">
        <v>153</v>
      </c>
      <c r="E113" s="1" t="s">
        <v>183</v>
      </c>
      <c r="F113" s="1" t="s">
        <v>105</v>
      </c>
      <c r="G113" s="33">
        <v>-15</v>
      </c>
      <c r="I113" s="64">
        <v>2736920</v>
      </c>
      <c r="J113" s="45"/>
      <c r="K113" s="46">
        <v>2325798</v>
      </c>
      <c r="L113" s="46"/>
      <c r="M113" s="46">
        <v>821660</v>
      </c>
      <c r="N113" s="46"/>
      <c r="O113" s="46">
        <v>27869</v>
      </c>
      <c r="Q113" s="75">
        <f t="shared" si="10"/>
        <v>1.0182614033292898</v>
      </c>
      <c r="S113" s="85">
        <f t="shared" si="11"/>
        <v>29.5</v>
      </c>
      <c r="T113" s="20"/>
    </row>
    <row r="114" spans="1:20" x14ac:dyDescent="0.2">
      <c r="A114" s="22"/>
      <c r="C114" s="80" t="s">
        <v>155</v>
      </c>
      <c r="E114" s="1" t="s">
        <v>183</v>
      </c>
      <c r="F114" s="1" t="s">
        <v>105</v>
      </c>
      <c r="G114" s="33">
        <v>-15</v>
      </c>
      <c r="I114" s="66">
        <v>8302486.2999999998</v>
      </c>
      <c r="J114" s="45"/>
      <c r="K114" s="46">
        <v>191917</v>
      </c>
      <c r="L114" s="46"/>
      <c r="M114" s="46">
        <v>9355942</v>
      </c>
      <c r="N114" s="46"/>
      <c r="O114" s="46">
        <v>196849</v>
      </c>
      <c r="Q114" s="75">
        <f t="shared" si="10"/>
        <v>2.3709644663912304</v>
      </c>
      <c r="S114" s="85">
        <f t="shared" si="11"/>
        <v>47.5</v>
      </c>
      <c r="T114" s="20"/>
    </row>
    <row r="115" spans="1:20" x14ac:dyDescent="0.2">
      <c r="A115" s="22"/>
      <c r="E115" s="1"/>
      <c r="F115" s="1"/>
      <c r="G115" s="33"/>
      <c r="I115" s="64"/>
      <c r="K115" s="39"/>
      <c r="L115" s="34"/>
      <c r="M115" s="39"/>
      <c r="N115" s="34"/>
      <c r="O115" s="39"/>
      <c r="Q115" s="22"/>
      <c r="S115" s="21"/>
      <c r="T115" s="20"/>
    </row>
    <row r="116" spans="1:20" x14ac:dyDescent="0.2">
      <c r="A116" s="22"/>
      <c r="C116" s="19" t="s">
        <v>32</v>
      </c>
      <c r="E116" s="1"/>
      <c r="F116" s="1"/>
      <c r="G116" s="33"/>
      <c r="I116" s="64">
        <f>+SUBTOTAL(9,I95:I115)</f>
        <v>178078846.37</v>
      </c>
      <c r="K116" s="34">
        <f>+SUBTOTAL(9,K95:K115)</f>
        <v>121447727</v>
      </c>
      <c r="L116" s="34"/>
      <c r="M116" s="34">
        <f>+SUBTOTAL(9,M95:M115)</f>
        <v>80674107</v>
      </c>
      <c r="N116" s="34"/>
      <c r="O116" s="34">
        <f>+SUBTOTAL(9,O95:O115)</f>
        <v>5735429</v>
      </c>
      <c r="Q116" s="75">
        <f>IF(O116/I116*100=0,"-     ",O116/I116*100)</f>
        <v>3.22072448070745</v>
      </c>
      <c r="S116" s="85">
        <f>IF(O116=0,"-     ",ROUND(M116/O116,1))</f>
        <v>14.1</v>
      </c>
      <c r="T116" s="20"/>
    </row>
    <row r="117" spans="1:20" x14ac:dyDescent="0.2">
      <c r="A117" s="22"/>
      <c r="E117" s="1"/>
      <c r="F117" s="1"/>
      <c r="G117" s="33"/>
      <c r="I117" s="64"/>
      <c r="K117" s="34"/>
      <c r="L117" s="34"/>
      <c r="M117" s="34"/>
      <c r="N117" s="34"/>
      <c r="O117" s="34"/>
      <c r="Q117" s="22"/>
      <c r="S117" s="21"/>
      <c r="T117" s="20"/>
    </row>
    <row r="118" spans="1:20" x14ac:dyDescent="0.2">
      <c r="A118" s="22">
        <v>316</v>
      </c>
      <c r="B118" t="s">
        <v>0</v>
      </c>
      <c r="C118" t="s">
        <v>136</v>
      </c>
      <c r="I118" s="64"/>
      <c r="K118" s="34"/>
      <c r="L118" s="34"/>
      <c r="M118" s="34"/>
      <c r="N118" s="34"/>
      <c r="O118" s="34"/>
      <c r="T118" s="20"/>
    </row>
    <row r="119" spans="1:20" x14ac:dyDescent="0.2">
      <c r="A119" s="22"/>
      <c r="C119" s="11" t="s">
        <v>69</v>
      </c>
      <c r="E119" s="1" t="s">
        <v>125</v>
      </c>
      <c r="F119" s="1" t="s">
        <v>105</v>
      </c>
      <c r="G119" s="33">
        <v>-10</v>
      </c>
      <c r="I119" s="64">
        <v>38745.620000000003</v>
      </c>
      <c r="J119" s="45"/>
      <c r="K119" s="46">
        <v>42620</v>
      </c>
      <c r="L119" s="46"/>
      <c r="M119" s="46">
        <v>0</v>
      </c>
      <c r="N119" s="46"/>
      <c r="O119" s="46">
        <v>0</v>
      </c>
      <c r="Q119" s="92" t="s">
        <v>144</v>
      </c>
      <c r="S119" s="92" t="s">
        <v>144</v>
      </c>
      <c r="T119" s="20"/>
    </row>
    <row r="120" spans="1:20" x14ac:dyDescent="0.2">
      <c r="A120" s="22"/>
      <c r="C120" s="11" t="s">
        <v>70</v>
      </c>
      <c r="E120" s="1" t="s">
        <v>125</v>
      </c>
      <c r="F120" s="1" t="s">
        <v>105</v>
      </c>
      <c r="G120" s="33">
        <v>-10</v>
      </c>
      <c r="I120" s="64">
        <v>11664.48</v>
      </c>
      <c r="J120" s="45"/>
      <c r="K120" s="46">
        <v>12831</v>
      </c>
      <c r="L120" s="46"/>
      <c r="M120" s="46">
        <v>0</v>
      </c>
      <c r="N120" s="46"/>
      <c r="O120" s="46">
        <v>0</v>
      </c>
      <c r="Q120" s="92" t="s">
        <v>144</v>
      </c>
      <c r="S120" s="92" t="s">
        <v>144</v>
      </c>
      <c r="T120" s="20"/>
    </row>
    <row r="121" spans="1:20" x14ac:dyDescent="0.2">
      <c r="A121" s="22"/>
      <c r="C121" s="11" t="s">
        <v>71</v>
      </c>
      <c r="E121" s="1" t="s">
        <v>184</v>
      </c>
      <c r="F121" s="1" t="s">
        <v>105</v>
      </c>
      <c r="G121" s="33">
        <v>-10</v>
      </c>
      <c r="I121" s="64">
        <v>87249.03</v>
      </c>
      <c r="J121" s="45"/>
      <c r="K121" s="46">
        <v>30774</v>
      </c>
      <c r="L121" s="46"/>
      <c r="M121" s="46">
        <v>65200</v>
      </c>
      <c r="N121" s="46"/>
      <c r="O121" s="46">
        <v>16406</v>
      </c>
      <c r="Q121" s="75">
        <f t="shared" ref="Q121:Q124" si="12">IF(O121/I121*100=0,"-     ",O121/I121*100)</f>
        <v>18.803647444561847</v>
      </c>
      <c r="S121" s="85">
        <f t="shared" ref="S121:S124" si="13">IF(O121=0,"-     ",ROUND(M121/O121,1))</f>
        <v>4</v>
      </c>
      <c r="T121" s="20"/>
    </row>
    <row r="122" spans="1:20" x14ac:dyDescent="0.2">
      <c r="A122" s="22">
        <v>316</v>
      </c>
      <c r="B122" t="s">
        <v>0</v>
      </c>
      <c r="C122" t="s">
        <v>137</v>
      </c>
      <c r="E122" s="1"/>
      <c r="F122" s="1"/>
      <c r="G122" s="33"/>
      <c r="I122" s="64"/>
      <c r="J122" s="45"/>
      <c r="K122" s="46"/>
      <c r="L122" s="46"/>
      <c r="M122" s="46"/>
      <c r="N122" s="46"/>
      <c r="O122" s="46"/>
      <c r="Q122" s="22"/>
      <c r="S122" s="21"/>
      <c r="T122" s="20"/>
    </row>
    <row r="123" spans="1:20" x14ac:dyDescent="0.2">
      <c r="A123" s="22"/>
      <c r="C123" s="80" t="s">
        <v>146</v>
      </c>
      <c r="E123" s="1" t="s">
        <v>184</v>
      </c>
      <c r="F123" s="1" t="s">
        <v>105</v>
      </c>
      <c r="G123" s="33">
        <v>-10</v>
      </c>
      <c r="I123" s="64">
        <v>6464.3</v>
      </c>
      <c r="J123" s="45"/>
      <c r="K123" s="46">
        <v>7111</v>
      </c>
      <c r="L123" s="46"/>
      <c r="M123" s="46">
        <v>0</v>
      </c>
      <c r="N123" s="46"/>
      <c r="O123" s="46">
        <v>0</v>
      </c>
      <c r="Q123" s="92" t="s">
        <v>144</v>
      </c>
      <c r="S123" s="92" t="s">
        <v>144</v>
      </c>
      <c r="T123" s="20"/>
    </row>
    <row r="124" spans="1:20" x14ac:dyDescent="0.2">
      <c r="A124" s="22"/>
      <c r="C124" s="11" t="s">
        <v>62</v>
      </c>
      <c r="E124" s="1" t="s">
        <v>184</v>
      </c>
      <c r="F124" s="1" t="s">
        <v>105</v>
      </c>
      <c r="G124" s="33">
        <v>-10</v>
      </c>
      <c r="I124" s="64">
        <v>96972.33</v>
      </c>
      <c r="J124" s="45"/>
      <c r="K124" s="46">
        <v>39551</v>
      </c>
      <c r="L124" s="46"/>
      <c r="M124" s="46">
        <v>67119</v>
      </c>
      <c r="N124" s="46"/>
      <c r="O124" s="46">
        <v>16873</v>
      </c>
      <c r="Q124" s="75">
        <f t="shared" si="12"/>
        <v>17.399808790816927</v>
      </c>
      <c r="S124" s="85">
        <f t="shared" si="13"/>
        <v>4</v>
      </c>
      <c r="T124" s="20"/>
    </row>
    <row r="125" spans="1:20" x14ac:dyDescent="0.2">
      <c r="A125" s="22"/>
      <c r="C125" s="80" t="s">
        <v>147</v>
      </c>
      <c r="E125" s="1" t="s">
        <v>184</v>
      </c>
      <c r="F125" s="1" t="s">
        <v>105</v>
      </c>
      <c r="G125" s="33">
        <v>-10</v>
      </c>
      <c r="I125" s="64">
        <v>47299.47</v>
      </c>
      <c r="J125" s="45"/>
      <c r="K125" s="46">
        <v>52029</v>
      </c>
      <c r="L125" s="46"/>
      <c r="M125" s="46">
        <v>0</v>
      </c>
      <c r="N125" s="46"/>
      <c r="O125" s="46">
        <v>0</v>
      </c>
      <c r="Q125" s="92" t="s">
        <v>144</v>
      </c>
      <c r="S125" s="92" t="s">
        <v>144</v>
      </c>
      <c r="T125" s="20"/>
    </row>
    <row r="126" spans="1:20" x14ac:dyDescent="0.2">
      <c r="A126" s="22"/>
      <c r="C126" s="11" t="s">
        <v>63</v>
      </c>
      <c r="E126" s="1" t="s">
        <v>184</v>
      </c>
      <c r="F126" s="1" t="s">
        <v>105</v>
      </c>
      <c r="G126" s="33">
        <v>-10</v>
      </c>
      <c r="I126" s="64">
        <v>2930864.12</v>
      </c>
      <c r="J126" s="45"/>
      <c r="K126" s="46">
        <v>1399447</v>
      </c>
      <c r="L126" s="46"/>
      <c r="M126" s="46">
        <v>1824504</v>
      </c>
      <c r="N126" s="46"/>
      <c r="O126" s="46">
        <v>461326</v>
      </c>
      <c r="Q126" s="75">
        <f t="shared" ref="Q126:Q134" si="14">IF(O126/I126*100=0,"-     ",O126/I126*100)</f>
        <v>15.740272530955817</v>
      </c>
      <c r="S126" s="85">
        <f t="shared" ref="S126:S134" si="15">IF(O126=0,"-     ",ROUND(M126/O126,1))</f>
        <v>4</v>
      </c>
      <c r="T126" s="20"/>
    </row>
    <row r="127" spans="1:20" x14ac:dyDescent="0.2">
      <c r="A127" s="22"/>
      <c r="C127" s="80" t="s">
        <v>148</v>
      </c>
      <c r="E127" s="1" t="s">
        <v>184</v>
      </c>
      <c r="F127" s="1" t="s">
        <v>105</v>
      </c>
      <c r="G127" s="33">
        <v>-10</v>
      </c>
      <c r="I127" s="64">
        <v>31568.91</v>
      </c>
      <c r="J127" s="45"/>
      <c r="K127" s="46">
        <v>34726</v>
      </c>
      <c r="L127" s="46"/>
      <c r="M127" s="46">
        <v>0</v>
      </c>
      <c r="N127" s="46"/>
      <c r="O127" s="46">
        <v>0</v>
      </c>
      <c r="Q127" s="92" t="s">
        <v>144</v>
      </c>
      <c r="S127" s="92" t="s">
        <v>144</v>
      </c>
      <c r="T127" s="20"/>
    </row>
    <row r="128" spans="1:20" x14ac:dyDescent="0.2">
      <c r="A128" s="22"/>
      <c r="C128" s="11" t="s">
        <v>72</v>
      </c>
      <c r="E128" s="1" t="s">
        <v>184</v>
      </c>
      <c r="F128" s="1" t="s">
        <v>105</v>
      </c>
      <c r="G128" s="33">
        <v>-14</v>
      </c>
      <c r="I128" s="64">
        <v>740548.61</v>
      </c>
      <c r="J128" s="45"/>
      <c r="K128" s="46">
        <v>490286</v>
      </c>
      <c r="L128" s="46"/>
      <c r="M128" s="46">
        <v>353939</v>
      </c>
      <c r="N128" s="46"/>
      <c r="O128" s="46">
        <v>21659</v>
      </c>
      <c r="Q128" s="75">
        <f t="shared" si="14"/>
        <v>2.9247236045720211</v>
      </c>
      <c r="S128" s="85">
        <f t="shared" si="15"/>
        <v>16.3</v>
      </c>
      <c r="T128" s="20"/>
    </row>
    <row r="129" spans="1:20" x14ac:dyDescent="0.2">
      <c r="A129" s="22"/>
      <c r="C129" s="11" t="s">
        <v>73</v>
      </c>
      <c r="E129" s="1" t="s">
        <v>184</v>
      </c>
      <c r="F129" s="1" t="s">
        <v>105</v>
      </c>
      <c r="G129" s="33">
        <v>-14</v>
      </c>
      <c r="I129" s="64">
        <v>125820.55</v>
      </c>
      <c r="J129" s="45"/>
      <c r="K129" s="46">
        <v>94780</v>
      </c>
      <c r="L129" s="46"/>
      <c r="M129" s="46">
        <v>48655</v>
      </c>
      <c r="N129" s="46"/>
      <c r="O129" s="46">
        <v>2680</v>
      </c>
      <c r="Q129" s="75">
        <f t="shared" si="14"/>
        <v>2.1300177117330992</v>
      </c>
      <c r="S129" s="85">
        <f t="shared" si="15"/>
        <v>18.2</v>
      </c>
      <c r="T129" s="20"/>
    </row>
    <row r="130" spans="1:20" x14ac:dyDescent="0.2">
      <c r="A130" s="22"/>
      <c r="C130" s="11" t="s">
        <v>74</v>
      </c>
      <c r="E130" s="1" t="s">
        <v>184</v>
      </c>
      <c r="F130" s="1" t="s">
        <v>105</v>
      </c>
      <c r="G130" s="33">
        <v>-14</v>
      </c>
      <c r="I130" s="64">
        <v>410061.13</v>
      </c>
      <c r="J130" s="45"/>
      <c r="K130" s="46">
        <v>323848</v>
      </c>
      <c r="L130" s="46"/>
      <c r="M130" s="46">
        <v>143622</v>
      </c>
      <c r="N130" s="46"/>
      <c r="O130" s="46">
        <v>6338</v>
      </c>
      <c r="Q130" s="75">
        <f t="shared" si="14"/>
        <v>1.545623209885804</v>
      </c>
      <c r="S130" s="85">
        <f t="shared" si="15"/>
        <v>22.7</v>
      </c>
      <c r="T130" s="20"/>
    </row>
    <row r="131" spans="1:20" x14ac:dyDescent="0.2">
      <c r="A131" s="22"/>
      <c r="C131" s="11" t="s">
        <v>75</v>
      </c>
      <c r="E131" s="1" t="s">
        <v>184</v>
      </c>
      <c r="F131" s="1" t="s">
        <v>105</v>
      </c>
      <c r="G131" s="33">
        <v>-14</v>
      </c>
      <c r="I131" s="64">
        <v>7285291.6799999997</v>
      </c>
      <c r="J131" s="45"/>
      <c r="K131" s="46">
        <v>2613795</v>
      </c>
      <c r="L131" s="46"/>
      <c r="M131" s="46">
        <v>5691438</v>
      </c>
      <c r="N131" s="46"/>
      <c r="O131" s="46">
        <v>214243</v>
      </c>
      <c r="Q131" s="75">
        <f t="shared" si="14"/>
        <v>2.9407607740422002</v>
      </c>
      <c r="S131" s="85">
        <f t="shared" si="15"/>
        <v>26.6</v>
      </c>
      <c r="T131" s="20"/>
    </row>
    <row r="132" spans="1:20" x14ac:dyDescent="0.2">
      <c r="A132" s="22"/>
      <c r="C132" s="80" t="s">
        <v>152</v>
      </c>
      <c r="E132" s="1" t="s">
        <v>184</v>
      </c>
      <c r="F132" s="1" t="s">
        <v>105</v>
      </c>
      <c r="G132" s="33">
        <v>-14</v>
      </c>
      <c r="I132" s="44">
        <v>74850.91</v>
      </c>
      <c r="J132" s="45"/>
      <c r="K132" s="46">
        <v>38270</v>
      </c>
      <c r="L132" s="46"/>
      <c r="M132" s="46">
        <v>47060</v>
      </c>
      <c r="N132" s="46"/>
      <c r="O132" s="46">
        <v>1730</v>
      </c>
      <c r="Q132" s="75">
        <f t="shared" si="14"/>
        <v>2.3112611456560779</v>
      </c>
      <c r="S132" s="85">
        <f t="shared" si="15"/>
        <v>27.2</v>
      </c>
      <c r="T132" s="20"/>
    </row>
    <row r="133" spans="1:20" x14ac:dyDescent="0.2">
      <c r="A133" s="22"/>
      <c r="C133" s="80" t="s">
        <v>154</v>
      </c>
      <c r="E133" s="1" t="s">
        <v>184</v>
      </c>
      <c r="F133" s="1" t="s">
        <v>105</v>
      </c>
      <c r="G133" s="33">
        <v>-15</v>
      </c>
      <c r="I133" s="44">
        <v>2917559.67</v>
      </c>
      <c r="J133" s="45"/>
      <c r="K133" s="46">
        <v>1204753</v>
      </c>
      <c r="L133" s="46"/>
      <c r="M133" s="46">
        <v>2150441</v>
      </c>
      <c r="N133" s="46"/>
      <c r="O133" s="46">
        <v>76345</v>
      </c>
      <c r="Q133" s="75">
        <f t="shared" si="14"/>
        <v>2.6167416826131271</v>
      </c>
      <c r="S133" s="85">
        <f t="shared" si="15"/>
        <v>28.2</v>
      </c>
      <c r="T133" s="20"/>
    </row>
    <row r="134" spans="1:20" x14ac:dyDescent="0.2">
      <c r="A134" s="22"/>
      <c r="C134" s="80" t="s">
        <v>155</v>
      </c>
      <c r="E134" s="1" t="s">
        <v>184</v>
      </c>
      <c r="F134" s="1" t="s">
        <v>105</v>
      </c>
      <c r="G134" s="33">
        <v>-15</v>
      </c>
      <c r="I134" s="47">
        <v>1540223.39</v>
      </c>
      <c r="J134" s="45"/>
      <c r="K134" s="46">
        <v>42234</v>
      </c>
      <c r="L134" s="46"/>
      <c r="M134" s="46">
        <v>1729023</v>
      </c>
      <c r="N134" s="46"/>
      <c r="O134" s="46">
        <v>40502</v>
      </c>
      <c r="Q134" s="75">
        <f t="shared" si="14"/>
        <v>2.6296185516310073</v>
      </c>
      <c r="S134" s="85">
        <f t="shared" si="15"/>
        <v>42.7</v>
      </c>
      <c r="T134" s="20"/>
    </row>
    <row r="135" spans="1:20" x14ac:dyDescent="0.2">
      <c r="A135" s="22"/>
      <c r="E135" s="1"/>
      <c r="F135" s="1"/>
      <c r="G135" s="33"/>
      <c r="I135" s="44"/>
      <c r="K135" s="39"/>
      <c r="L135" s="34"/>
      <c r="M135" s="39"/>
      <c r="N135" s="34"/>
      <c r="O135" s="39"/>
      <c r="Q135" s="22"/>
      <c r="S135" s="21"/>
      <c r="T135" s="20"/>
    </row>
    <row r="136" spans="1:20" x14ac:dyDescent="0.2">
      <c r="A136" s="22"/>
      <c r="C136" s="19" t="s">
        <v>138</v>
      </c>
      <c r="E136" s="1"/>
      <c r="F136" s="1"/>
      <c r="G136" s="33"/>
      <c r="I136" s="44">
        <f>+SUBTOTAL(9,I119:I135)</f>
        <v>16345184.200000001</v>
      </c>
      <c r="K136" s="34">
        <f>+SUBTOTAL(9,K119:K135)</f>
        <v>6427055</v>
      </c>
      <c r="L136" s="34"/>
      <c r="M136" s="34">
        <f>+SUBTOTAL(9,M119:M135)</f>
        <v>12121001</v>
      </c>
      <c r="N136" s="34"/>
      <c r="O136" s="34">
        <f>+SUBTOTAL(9,O119:O135)</f>
        <v>858102</v>
      </c>
      <c r="Q136" s="75">
        <f>IF(O136/I136*100=0,"-     ",O136/I136*100)</f>
        <v>5.2498765966797727</v>
      </c>
      <c r="S136" s="85">
        <f>IF(O136=0,"-     ",ROUND(M136/O136,1))</f>
        <v>14.1</v>
      </c>
      <c r="T136" s="20"/>
    </row>
    <row r="137" spans="1:20" x14ac:dyDescent="0.2">
      <c r="A137" s="22"/>
      <c r="C137" s="19"/>
      <c r="E137" s="1"/>
      <c r="F137" s="1"/>
      <c r="G137" s="33"/>
      <c r="I137" s="44"/>
      <c r="K137" s="34"/>
      <c r="L137" s="34"/>
      <c r="M137" s="34"/>
      <c r="N137" s="34"/>
      <c r="O137" s="34"/>
      <c r="Q137" s="22"/>
      <c r="S137" s="21"/>
      <c r="T137" s="20"/>
    </row>
    <row r="138" spans="1:20" ht="15.75" x14ac:dyDescent="0.25">
      <c r="A138" s="22"/>
      <c r="C138" s="17" t="s">
        <v>33</v>
      </c>
      <c r="F138" s="1"/>
      <c r="G138" s="33"/>
      <c r="I138" s="49">
        <f>+SUBTOTAL(9,I17:I137)</f>
        <v>2121660944.6100004</v>
      </c>
      <c r="J138" s="15"/>
      <c r="K138" s="55">
        <f>+SUBTOTAL(9,K17:K137)</f>
        <v>1145073487</v>
      </c>
      <c r="L138" s="40"/>
      <c r="M138" s="55">
        <f>+SUBTOTAL(9,M17:M137)</f>
        <v>1266675401</v>
      </c>
      <c r="N138" s="40"/>
      <c r="O138" s="55">
        <f>+SUBTOTAL(9,O17:O137)</f>
        <v>69349334</v>
      </c>
      <c r="Q138" s="93">
        <f>IF(O138/I138*100=0,"-     ",O138/I138*100)</f>
        <v>3.2686341413871696</v>
      </c>
      <c r="S138" s="21"/>
      <c r="T138" s="20"/>
    </row>
    <row r="139" spans="1:20" ht="15.75" x14ac:dyDescent="0.25">
      <c r="A139" s="22"/>
      <c r="C139" s="17"/>
      <c r="F139" s="1"/>
      <c r="G139" s="33"/>
      <c r="I139" s="49"/>
      <c r="J139" s="15"/>
      <c r="K139" s="40"/>
      <c r="L139" s="40"/>
      <c r="M139" s="40"/>
      <c r="N139" s="40"/>
      <c r="O139" s="40"/>
      <c r="Q139" s="22"/>
      <c r="S139" s="21"/>
      <c r="T139" s="20"/>
    </row>
    <row r="140" spans="1:20" ht="15.75" x14ac:dyDescent="0.25">
      <c r="A140" s="22"/>
      <c r="C140" s="17"/>
      <c r="F140" s="1"/>
      <c r="G140" s="33"/>
      <c r="I140" s="49"/>
      <c r="J140" s="15"/>
      <c r="K140" s="40"/>
      <c r="L140" s="40"/>
      <c r="M140" s="40"/>
      <c r="N140" s="40"/>
      <c r="O140" s="40"/>
      <c r="Q140" s="22"/>
      <c r="S140" s="21"/>
      <c r="T140" s="20"/>
    </row>
    <row r="141" spans="1:20" ht="15.75" x14ac:dyDescent="0.25">
      <c r="A141" s="22"/>
      <c r="C141" s="50" t="s">
        <v>134</v>
      </c>
      <c r="E141" s="1"/>
      <c r="F141" s="1"/>
      <c r="G141" s="33"/>
      <c r="I141" s="49"/>
      <c r="J141" s="15"/>
      <c r="K141" s="40"/>
      <c r="L141" s="40"/>
      <c r="M141" s="40"/>
      <c r="N141" s="40"/>
      <c r="O141" s="40"/>
      <c r="Q141" s="22"/>
      <c r="S141" s="21"/>
      <c r="T141" s="20"/>
    </row>
    <row r="142" spans="1:20" ht="15.75" x14ac:dyDescent="0.25">
      <c r="A142" s="22"/>
      <c r="C142" s="17"/>
      <c r="E142" s="1"/>
      <c r="F142" s="1"/>
      <c r="G142" s="33"/>
      <c r="I142" s="49"/>
      <c r="J142" s="15"/>
      <c r="K142" s="40"/>
      <c r="L142" s="40"/>
      <c r="M142" s="40"/>
      <c r="N142" s="40"/>
      <c r="O142" s="40"/>
      <c r="Q142" s="22"/>
      <c r="S142" s="21"/>
      <c r="T142" s="20"/>
    </row>
    <row r="143" spans="1:20" ht="15.75" x14ac:dyDescent="0.25">
      <c r="A143" s="22">
        <v>331</v>
      </c>
      <c r="C143" s="51" t="s">
        <v>35</v>
      </c>
      <c r="E143" s="1"/>
      <c r="F143" s="1"/>
      <c r="G143" s="33"/>
      <c r="I143" s="49"/>
      <c r="J143" s="15"/>
      <c r="K143" s="40"/>
      <c r="L143" s="40"/>
      <c r="M143" s="40"/>
      <c r="N143" s="40"/>
      <c r="O143" s="40"/>
      <c r="Q143" s="22"/>
      <c r="S143" s="21"/>
      <c r="T143" s="20"/>
    </row>
    <row r="144" spans="1:20" x14ac:dyDescent="0.2">
      <c r="A144" s="22"/>
      <c r="C144" s="51" t="s">
        <v>76</v>
      </c>
      <c r="E144" s="1" t="s">
        <v>185</v>
      </c>
      <c r="F144" s="1" t="s">
        <v>105</v>
      </c>
      <c r="G144" s="33">
        <v>-6</v>
      </c>
      <c r="I144" s="44">
        <v>65796.14</v>
      </c>
      <c r="J144" s="45"/>
      <c r="K144" s="46">
        <v>38867</v>
      </c>
      <c r="L144" s="46"/>
      <c r="M144" s="46">
        <v>30877</v>
      </c>
      <c r="N144" s="46"/>
      <c r="O144" s="46">
        <v>1031</v>
      </c>
      <c r="Q144" s="75">
        <f t="shared" ref="Q144:Q145" si="16">IF(O144/I144*100=0,"-     ",O144/I144*100)</f>
        <v>1.5669612229532008</v>
      </c>
      <c r="S144" s="85">
        <f t="shared" ref="S144:S145" si="17">IF(O144=0,"-     ",ROUND(M144/O144,1))</f>
        <v>29.9</v>
      </c>
      <c r="T144" s="60"/>
    </row>
    <row r="145" spans="1:20" x14ac:dyDescent="0.2">
      <c r="A145" s="22"/>
      <c r="C145" s="51" t="s">
        <v>77</v>
      </c>
      <c r="E145" s="1" t="s">
        <v>185</v>
      </c>
      <c r="F145" s="1" t="s">
        <v>105</v>
      </c>
      <c r="G145" s="33">
        <v>-6</v>
      </c>
      <c r="I145" s="47">
        <v>4897579.6900000004</v>
      </c>
      <c r="J145" s="45"/>
      <c r="K145" s="48">
        <v>4267867</v>
      </c>
      <c r="L145" s="46"/>
      <c r="M145" s="48">
        <v>923567</v>
      </c>
      <c r="N145" s="46"/>
      <c r="O145" s="48">
        <v>27453</v>
      </c>
      <c r="Q145" s="75">
        <f t="shared" si="16"/>
        <v>0.56054218078481122</v>
      </c>
      <c r="S145" s="85">
        <f t="shared" si="17"/>
        <v>33.6</v>
      </c>
      <c r="T145" s="60"/>
    </row>
    <row r="146" spans="1:20" x14ac:dyDescent="0.2">
      <c r="A146" s="22"/>
      <c r="C146" s="51"/>
      <c r="E146" s="1"/>
      <c r="F146" s="1"/>
      <c r="G146" s="33"/>
      <c r="I146" s="56"/>
      <c r="J146" s="52"/>
      <c r="K146" s="57"/>
      <c r="L146" s="57"/>
      <c r="M146" s="57"/>
      <c r="N146" s="57"/>
      <c r="O146" s="57"/>
      <c r="P146" s="52"/>
      <c r="Q146" s="58"/>
      <c r="R146" s="52"/>
      <c r="S146" s="59"/>
      <c r="T146" s="60"/>
    </row>
    <row r="147" spans="1:20" x14ac:dyDescent="0.2">
      <c r="A147" s="22"/>
      <c r="C147" s="53" t="s">
        <v>101</v>
      </c>
      <c r="E147" s="1"/>
      <c r="F147" s="1"/>
      <c r="G147" s="33"/>
      <c r="I147" s="56">
        <f>+SUBTOTAL(9,I144:I146)</f>
        <v>4963375.83</v>
      </c>
      <c r="J147" s="52"/>
      <c r="K147" s="57">
        <f>+SUBTOTAL(9,K144:K146)</f>
        <v>4306734</v>
      </c>
      <c r="L147" s="57"/>
      <c r="M147" s="57">
        <f>+SUBTOTAL(9,M144:M146)</f>
        <v>954444</v>
      </c>
      <c r="N147" s="57"/>
      <c r="O147" s="57">
        <f>+SUBTOTAL(9,O144:O146)</f>
        <v>28484</v>
      </c>
      <c r="P147" s="52"/>
      <c r="Q147" s="75">
        <f>IF(O147/I147*100=0,"-     ",O147/I147*100)</f>
        <v>0.57388360212085732</v>
      </c>
      <c r="S147" s="85">
        <f>IF(O147=0,"-     ",ROUND(M147/O147,1))</f>
        <v>33.5</v>
      </c>
      <c r="T147" s="60"/>
    </row>
    <row r="148" spans="1:20" x14ac:dyDescent="0.2">
      <c r="A148" s="22"/>
      <c r="C148" s="51"/>
      <c r="E148" s="1"/>
      <c r="F148" s="1"/>
      <c r="G148" s="33"/>
      <c r="I148" s="56"/>
      <c r="J148" s="52"/>
      <c r="K148" s="57"/>
      <c r="L148" s="57"/>
      <c r="M148" s="57"/>
      <c r="N148" s="57"/>
      <c r="O148" s="57"/>
      <c r="P148" s="52"/>
      <c r="Q148" s="58"/>
      <c r="R148" s="52"/>
      <c r="S148" s="59"/>
      <c r="T148" s="60"/>
    </row>
    <row r="149" spans="1:20" x14ac:dyDescent="0.2">
      <c r="A149" s="22">
        <v>332</v>
      </c>
      <c r="C149" s="87" t="s">
        <v>172</v>
      </c>
      <c r="E149" s="1"/>
      <c r="F149" s="1"/>
      <c r="G149" s="33"/>
      <c r="I149" s="56"/>
      <c r="J149" s="52"/>
      <c r="K149" s="57"/>
      <c r="L149" s="57"/>
      <c r="M149" s="57"/>
      <c r="N149" s="57"/>
      <c r="O149" s="57"/>
      <c r="P149" s="52"/>
      <c r="Q149" s="58"/>
      <c r="R149" s="52"/>
      <c r="S149" s="59"/>
      <c r="T149" s="60"/>
    </row>
    <row r="150" spans="1:20" x14ac:dyDescent="0.2">
      <c r="A150" s="22"/>
      <c r="C150" s="51" t="s">
        <v>77</v>
      </c>
      <c r="E150" s="1" t="s">
        <v>116</v>
      </c>
      <c r="F150" s="1" t="s">
        <v>105</v>
      </c>
      <c r="G150" s="33">
        <v>-6</v>
      </c>
      <c r="I150" s="47">
        <v>11690251.609999999</v>
      </c>
      <c r="J150" s="45"/>
      <c r="K150" s="48">
        <v>1705082</v>
      </c>
      <c r="L150" s="46"/>
      <c r="M150" s="48">
        <v>10686585</v>
      </c>
      <c r="N150" s="46"/>
      <c r="O150" s="48">
        <v>316944</v>
      </c>
      <c r="Q150" s="75">
        <f>IF(O150/I150*100=0,"-     ",O150/I150*100)</f>
        <v>2.7111820221977245</v>
      </c>
      <c r="S150" s="85">
        <f>IF(O150=0,"-     ",ROUND(M150/O150,1))</f>
        <v>33.700000000000003</v>
      </c>
      <c r="T150" s="60"/>
    </row>
    <row r="151" spans="1:20" x14ac:dyDescent="0.2">
      <c r="A151" s="22"/>
      <c r="C151" s="51"/>
      <c r="E151" s="1"/>
      <c r="F151" s="1"/>
      <c r="G151" s="33"/>
      <c r="I151" s="56"/>
      <c r="J151" s="52"/>
      <c r="K151" s="57"/>
      <c r="L151" s="57"/>
      <c r="M151" s="57"/>
      <c r="N151" s="57"/>
      <c r="O151" s="57"/>
      <c r="P151" s="52"/>
      <c r="Q151" s="58"/>
      <c r="R151" s="52"/>
      <c r="S151" s="59"/>
      <c r="T151" s="60"/>
    </row>
    <row r="152" spans="1:20" x14ac:dyDescent="0.2">
      <c r="A152" s="22"/>
      <c r="C152" s="88" t="s">
        <v>173</v>
      </c>
      <c r="E152" s="1"/>
      <c r="F152" s="1"/>
      <c r="G152" s="33"/>
      <c r="I152" s="56">
        <f>+SUBTOTAL(9,I150:I151)</f>
        <v>11690251.609999999</v>
      </c>
      <c r="J152" s="52"/>
      <c r="K152" s="57">
        <f>+SUBTOTAL(9,K150:K151)</f>
        <v>1705082</v>
      </c>
      <c r="L152" s="57"/>
      <c r="M152" s="57">
        <f>+SUBTOTAL(9,M150:M151)</f>
        <v>10686585</v>
      </c>
      <c r="N152" s="57"/>
      <c r="O152" s="57">
        <f>+SUBTOTAL(9,O150:O151)</f>
        <v>316944</v>
      </c>
      <c r="P152" s="52"/>
      <c r="Q152" s="75">
        <f>IF(O152/I152*100=0,"-     ",O152/I152*100)</f>
        <v>2.7111820221977245</v>
      </c>
      <c r="S152" s="85">
        <f>IF(O152=0,"-     ",ROUND(M152/O152,1))</f>
        <v>33.700000000000003</v>
      </c>
      <c r="T152" s="60"/>
    </row>
    <row r="153" spans="1:20" x14ac:dyDescent="0.2">
      <c r="A153" s="22"/>
      <c r="C153" s="51"/>
      <c r="E153" s="1"/>
      <c r="F153" s="1"/>
      <c r="G153" s="33"/>
      <c r="I153" s="56"/>
      <c r="J153" s="52"/>
      <c r="K153" s="57"/>
      <c r="L153" s="57"/>
      <c r="M153" s="57"/>
      <c r="N153" s="57"/>
      <c r="O153" s="57"/>
      <c r="P153" s="52"/>
      <c r="Q153" s="58"/>
      <c r="R153" s="52"/>
      <c r="S153" s="59"/>
      <c r="T153" s="60"/>
    </row>
    <row r="154" spans="1:20" x14ac:dyDescent="0.2">
      <c r="A154" s="22">
        <v>333</v>
      </c>
      <c r="C154" s="87" t="s">
        <v>174</v>
      </c>
      <c r="E154" s="1"/>
      <c r="F154" s="1"/>
      <c r="G154" s="33"/>
      <c r="I154" s="56"/>
      <c r="J154" s="52"/>
      <c r="K154" s="57"/>
      <c r="L154" s="57"/>
      <c r="M154" s="57"/>
      <c r="N154" s="57"/>
      <c r="O154" s="57"/>
      <c r="P154" s="52"/>
      <c r="Q154" s="58"/>
      <c r="R154" s="52"/>
      <c r="S154" s="59"/>
      <c r="T154" s="60"/>
    </row>
    <row r="155" spans="1:20" x14ac:dyDescent="0.2">
      <c r="A155" s="22"/>
      <c r="C155" s="51" t="s">
        <v>78</v>
      </c>
      <c r="E155" s="1" t="s">
        <v>116</v>
      </c>
      <c r="F155" s="1" t="s">
        <v>105</v>
      </c>
      <c r="G155" s="33">
        <v>-6</v>
      </c>
      <c r="I155" s="47">
        <v>19945213.620000001</v>
      </c>
      <c r="J155" s="45"/>
      <c r="K155" s="48">
        <v>915731</v>
      </c>
      <c r="L155" s="46"/>
      <c r="M155" s="48">
        <v>20226195</v>
      </c>
      <c r="N155" s="46"/>
      <c r="O155" s="48">
        <v>607747</v>
      </c>
      <c r="Q155" s="75">
        <f>IF(O155/I155*100=0,"-     ",O155/I155*100)</f>
        <v>3.0470819294238272</v>
      </c>
      <c r="S155" s="85">
        <f>IF(O155=0,"-     ",ROUND(M155/O155,1))</f>
        <v>33.299999999999997</v>
      </c>
      <c r="T155" s="60"/>
    </row>
    <row r="156" spans="1:20" x14ac:dyDescent="0.2">
      <c r="A156" s="22"/>
      <c r="C156" s="51"/>
      <c r="E156" s="1"/>
      <c r="F156" s="1"/>
      <c r="G156" s="33"/>
      <c r="I156" s="56"/>
      <c r="J156" s="52"/>
      <c r="K156" s="57"/>
      <c r="L156" s="57"/>
      <c r="M156" s="57"/>
      <c r="N156" s="57"/>
      <c r="O156" s="57"/>
      <c r="P156" s="52"/>
      <c r="Q156" s="58"/>
      <c r="R156" s="52"/>
      <c r="S156" s="59"/>
      <c r="T156" s="60"/>
    </row>
    <row r="157" spans="1:20" x14ac:dyDescent="0.2">
      <c r="A157" s="22"/>
      <c r="C157" s="88" t="s">
        <v>175</v>
      </c>
      <c r="E157" s="1"/>
      <c r="F157" s="1"/>
      <c r="G157" s="33"/>
      <c r="I157" s="56">
        <f>+SUBTOTAL(9,I155:I156)</f>
        <v>19945213.620000001</v>
      </c>
      <c r="J157" s="52"/>
      <c r="K157" s="57">
        <f>+SUBTOTAL(9,K155:K156)</f>
        <v>915731</v>
      </c>
      <c r="L157" s="57"/>
      <c r="M157" s="57">
        <f>+SUBTOTAL(9,M155:M156)</f>
        <v>20226195</v>
      </c>
      <c r="N157" s="57"/>
      <c r="O157" s="57">
        <f>+SUBTOTAL(9,O155:O156)</f>
        <v>607747</v>
      </c>
      <c r="P157" s="52"/>
      <c r="Q157" s="75">
        <f>IF(O157/I157*100=0,"-     ",O157/I157*100)</f>
        <v>3.0470819294238272</v>
      </c>
      <c r="S157" s="85">
        <f>IF(O157=0,"-     ",ROUND(M157/O157,1))</f>
        <v>33.299999999999997</v>
      </c>
      <c r="T157" s="60"/>
    </row>
    <row r="158" spans="1:20" x14ac:dyDescent="0.2">
      <c r="A158" s="22"/>
      <c r="C158" s="51"/>
      <c r="E158" s="1"/>
      <c r="F158" s="1"/>
      <c r="G158" s="33"/>
      <c r="I158" s="56"/>
      <c r="J158" s="52"/>
      <c r="K158" s="57"/>
      <c r="L158" s="57"/>
      <c r="M158" s="57"/>
      <c r="N158" s="57"/>
      <c r="O158" s="57"/>
      <c r="P158" s="52"/>
      <c r="Q158" s="58"/>
      <c r="R158" s="52"/>
      <c r="S158" s="59"/>
      <c r="T158" s="60"/>
    </row>
    <row r="159" spans="1:20" x14ac:dyDescent="0.2">
      <c r="A159" s="22">
        <v>334</v>
      </c>
      <c r="C159" s="51" t="s">
        <v>79</v>
      </c>
      <c r="E159" s="1"/>
      <c r="F159" s="1"/>
      <c r="G159" s="33"/>
      <c r="I159" s="56"/>
      <c r="J159" s="52"/>
      <c r="K159" s="57"/>
      <c r="L159" s="57"/>
      <c r="M159" s="57"/>
      <c r="N159" s="57"/>
      <c r="O159" s="57"/>
      <c r="P159" s="52"/>
      <c r="Q159" s="58"/>
      <c r="R159" s="52"/>
      <c r="S159" s="59"/>
      <c r="T159" s="60"/>
    </row>
    <row r="160" spans="1:20" x14ac:dyDescent="0.2">
      <c r="A160" s="22"/>
      <c r="C160" s="51" t="s">
        <v>80</v>
      </c>
      <c r="E160" s="1" t="s">
        <v>117</v>
      </c>
      <c r="F160" s="1" t="s">
        <v>105</v>
      </c>
      <c r="G160" s="33">
        <v>-6</v>
      </c>
      <c r="I160" s="47">
        <v>5509836.2199999997</v>
      </c>
      <c r="J160" s="45"/>
      <c r="K160" s="48">
        <v>1941911</v>
      </c>
      <c r="L160" s="46"/>
      <c r="M160" s="48">
        <v>3898515</v>
      </c>
      <c r="N160" s="46"/>
      <c r="O160" s="48">
        <v>115506</v>
      </c>
      <c r="Q160" s="75">
        <f>IF(O160/I160*100=0,"-     ",O160/I160*100)</f>
        <v>2.096359953145758</v>
      </c>
      <c r="S160" s="85">
        <f>IF(O160=0,"-     ",ROUND(M160/O160,1))</f>
        <v>33.799999999999997</v>
      </c>
      <c r="T160" s="60"/>
    </row>
    <row r="161" spans="1:20" x14ac:dyDescent="0.2">
      <c r="A161" s="22"/>
      <c r="C161" s="51"/>
      <c r="E161" s="1"/>
      <c r="F161" s="1"/>
      <c r="G161" s="33"/>
      <c r="I161" s="56"/>
      <c r="J161" s="52"/>
      <c r="K161" s="57"/>
      <c r="L161" s="57"/>
      <c r="M161" s="57"/>
      <c r="N161" s="57"/>
      <c r="O161" s="57"/>
      <c r="P161" s="52"/>
      <c r="Q161" s="58"/>
      <c r="R161" s="52"/>
      <c r="S161" s="59"/>
      <c r="T161" s="60"/>
    </row>
    <row r="162" spans="1:20" x14ac:dyDescent="0.2">
      <c r="A162" s="22"/>
      <c r="C162" s="53" t="s">
        <v>102</v>
      </c>
      <c r="E162" s="1"/>
      <c r="F162" s="1"/>
      <c r="G162" s="33"/>
      <c r="I162" s="56">
        <f>+SUBTOTAL(9,I160:I161)</f>
        <v>5509836.2199999997</v>
      </c>
      <c r="J162" s="52"/>
      <c r="K162" s="57">
        <f>+SUBTOTAL(9,K160:K161)</f>
        <v>1941911</v>
      </c>
      <c r="L162" s="57"/>
      <c r="M162" s="57">
        <f>+SUBTOTAL(9,M160:M161)</f>
        <v>3898515</v>
      </c>
      <c r="N162" s="57"/>
      <c r="O162" s="57">
        <f>+SUBTOTAL(9,O160:O161)</f>
        <v>115506</v>
      </c>
      <c r="P162" s="52"/>
      <c r="Q162" s="75">
        <f>IF(O162/I162*100=0,"-     ",O162/I162*100)</f>
        <v>2.096359953145758</v>
      </c>
      <c r="S162" s="85">
        <f>IF(O162=0,"-     ",ROUND(M162/O162,1))</f>
        <v>33.799999999999997</v>
      </c>
      <c r="T162" s="60"/>
    </row>
    <row r="163" spans="1:20" x14ac:dyDescent="0.2">
      <c r="A163" s="22"/>
      <c r="C163" s="51"/>
      <c r="E163" s="1"/>
      <c r="F163" s="1"/>
      <c r="G163" s="33"/>
      <c r="I163" s="56"/>
      <c r="J163" s="52"/>
      <c r="K163" s="57"/>
      <c r="L163" s="57"/>
      <c r="M163" s="57"/>
      <c r="N163" s="57"/>
      <c r="O163" s="57"/>
      <c r="P163" s="52"/>
      <c r="Q163" s="58"/>
      <c r="R163" s="52"/>
      <c r="S163" s="59"/>
      <c r="T163" s="60"/>
    </row>
    <row r="164" spans="1:20" x14ac:dyDescent="0.2">
      <c r="A164" s="22">
        <v>335</v>
      </c>
      <c r="C164" s="87" t="s">
        <v>139</v>
      </c>
      <c r="E164" s="1"/>
      <c r="F164" s="1"/>
      <c r="G164" s="33"/>
      <c r="I164" s="56"/>
      <c r="J164" s="52"/>
      <c r="K164" s="57"/>
      <c r="L164" s="57"/>
      <c r="M164" s="57"/>
      <c r="N164" s="57"/>
      <c r="O164" s="57"/>
      <c r="P164" s="52"/>
      <c r="Q164" s="58"/>
      <c r="R164" s="52"/>
      <c r="S164" s="59"/>
      <c r="T164" s="60"/>
    </row>
    <row r="165" spans="1:20" x14ac:dyDescent="0.2">
      <c r="A165" s="22"/>
      <c r="C165" s="51" t="s">
        <v>81</v>
      </c>
      <c r="E165" s="1" t="s">
        <v>186</v>
      </c>
      <c r="F165" s="1" t="s">
        <v>105</v>
      </c>
      <c r="G165" s="33">
        <v>-6</v>
      </c>
      <c r="I165" s="44">
        <v>25458.41</v>
      </c>
      <c r="J165" s="45"/>
      <c r="K165" s="46">
        <v>3717</v>
      </c>
      <c r="L165" s="46"/>
      <c r="M165" s="46">
        <v>23269</v>
      </c>
      <c r="N165" s="46"/>
      <c r="O165" s="46">
        <v>741</v>
      </c>
      <c r="Q165" s="75">
        <f t="shared" ref="Q165:Q166" si="18">IF(O165/I165*100=0,"-     ",O165/I165*100)</f>
        <v>2.9106295326377412</v>
      </c>
      <c r="S165" s="85">
        <f t="shared" ref="S165:S166" si="19">IF(O165=0,"-     ",ROUND(M165/O165,1))</f>
        <v>31.4</v>
      </c>
      <c r="T165" s="60"/>
    </row>
    <row r="166" spans="1:20" x14ac:dyDescent="0.2">
      <c r="A166" s="22"/>
      <c r="C166" s="51" t="s">
        <v>78</v>
      </c>
      <c r="E166" s="1" t="s">
        <v>186</v>
      </c>
      <c r="F166" s="1" t="s">
        <v>105</v>
      </c>
      <c r="G166" s="33">
        <v>-6</v>
      </c>
      <c r="I166" s="47">
        <v>284788.68</v>
      </c>
      <c r="J166" s="45"/>
      <c r="K166" s="48">
        <v>51923</v>
      </c>
      <c r="L166" s="46"/>
      <c r="M166" s="48">
        <v>249953</v>
      </c>
      <c r="N166" s="46"/>
      <c r="O166" s="48">
        <v>7752</v>
      </c>
      <c r="Q166" s="75">
        <f t="shared" si="18"/>
        <v>2.7220183049410531</v>
      </c>
      <c r="S166" s="85">
        <f t="shared" si="19"/>
        <v>32.200000000000003</v>
      </c>
      <c r="T166" s="60"/>
    </row>
    <row r="167" spans="1:20" x14ac:dyDescent="0.2">
      <c r="A167" s="22"/>
      <c r="C167" s="51"/>
      <c r="E167" s="1"/>
      <c r="F167" s="1"/>
      <c r="G167" s="33"/>
      <c r="I167" s="56"/>
      <c r="J167" s="52"/>
      <c r="K167" s="57"/>
      <c r="L167" s="57"/>
      <c r="M167" s="57"/>
      <c r="N167" s="57"/>
      <c r="O167" s="57"/>
      <c r="P167" s="52"/>
      <c r="Q167" s="58"/>
      <c r="R167" s="52"/>
      <c r="S167" s="59"/>
      <c r="T167" s="60"/>
    </row>
    <row r="168" spans="1:20" x14ac:dyDescent="0.2">
      <c r="A168" s="22"/>
      <c r="C168" s="88" t="s">
        <v>140</v>
      </c>
      <c r="E168" s="1"/>
      <c r="F168" s="1"/>
      <c r="G168" s="33"/>
      <c r="I168" s="56">
        <f>+SUBTOTAL(9,I165:I167)</f>
        <v>310247.08999999997</v>
      </c>
      <c r="J168" s="52"/>
      <c r="K168" s="57">
        <f>+SUBTOTAL(9,K165:K167)</f>
        <v>55640</v>
      </c>
      <c r="L168" s="57"/>
      <c r="M168" s="57">
        <f>+SUBTOTAL(9,M165:M167)</f>
        <v>273222</v>
      </c>
      <c r="N168" s="57"/>
      <c r="O168" s="57">
        <f>+SUBTOTAL(9,O165:O167)</f>
        <v>8493</v>
      </c>
      <c r="P168" s="52"/>
      <c r="Q168" s="75">
        <f>IF(O168/I168*100=0,"-     ",O168/I168*100)</f>
        <v>2.7374954588615159</v>
      </c>
      <c r="S168" s="85">
        <f>IF(O168=0,"-     ",ROUND(M168/O168,1))</f>
        <v>32.200000000000003</v>
      </c>
      <c r="T168" s="60"/>
    </row>
    <row r="169" spans="1:20" x14ac:dyDescent="0.2">
      <c r="A169" s="22"/>
      <c r="C169" s="51"/>
      <c r="E169" s="1"/>
      <c r="F169" s="1"/>
      <c r="G169" s="33"/>
      <c r="I169" s="56"/>
      <c r="J169" s="52"/>
      <c r="K169" s="57"/>
      <c r="L169" s="57"/>
      <c r="M169" s="57"/>
      <c r="N169" s="57"/>
      <c r="O169" s="57"/>
      <c r="P169" s="52"/>
      <c r="Q169" s="58"/>
      <c r="R169" s="52"/>
      <c r="S169" s="59"/>
      <c r="T169" s="60"/>
    </row>
    <row r="170" spans="1:20" x14ac:dyDescent="0.2">
      <c r="A170" s="22">
        <v>336</v>
      </c>
      <c r="C170" s="87" t="s">
        <v>176</v>
      </c>
      <c r="E170" s="1"/>
      <c r="F170" s="1"/>
      <c r="G170" s="33"/>
      <c r="I170" s="56"/>
      <c r="J170" s="52"/>
      <c r="K170" s="57"/>
      <c r="L170" s="57"/>
      <c r="M170" s="57"/>
      <c r="N170" s="57"/>
      <c r="O170" s="57"/>
      <c r="P170" s="52"/>
      <c r="Q170" s="58"/>
      <c r="R170" s="52"/>
      <c r="S170" s="59"/>
      <c r="T170" s="60"/>
    </row>
    <row r="171" spans="1:20" x14ac:dyDescent="0.2">
      <c r="A171" s="22"/>
      <c r="C171" s="51" t="s">
        <v>77</v>
      </c>
      <c r="E171" s="1" t="s">
        <v>117</v>
      </c>
      <c r="F171" s="1" t="s">
        <v>105</v>
      </c>
      <c r="G171" s="33">
        <v>-6</v>
      </c>
      <c r="I171" s="47">
        <v>29930.61</v>
      </c>
      <c r="J171" s="45"/>
      <c r="K171" s="48">
        <v>17806</v>
      </c>
      <c r="L171" s="46"/>
      <c r="M171" s="48">
        <v>13920</v>
      </c>
      <c r="N171" s="46"/>
      <c r="O171" s="48">
        <v>734</v>
      </c>
      <c r="Q171" s="75">
        <f>IF(O171/I171*100=0,"-     ",O171/I171*100)</f>
        <v>2.4523389266039013</v>
      </c>
      <c r="S171" s="85">
        <f>IF(O171=0,"-     ",ROUND(M171/O171,1))</f>
        <v>19</v>
      </c>
      <c r="T171" s="60"/>
    </row>
    <row r="172" spans="1:20" x14ac:dyDescent="0.2">
      <c r="A172" s="22"/>
      <c r="C172" s="51"/>
      <c r="E172" s="1"/>
      <c r="F172" s="1"/>
      <c r="G172" s="33"/>
      <c r="I172" s="56"/>
      <c r="J172" s="52"/>
      <c r="K172" s="57"/>
      <c r="L172" s="57"/>
      <c r="M172" s="57"/>
      <c r="N172" s="57"/>
      <c r="O172" s="57"/>
      <c r="P172" s="52"/>
      <c r="Q172" s="58"/>
      <c r="R172" s="52"/>
      <c r="S172" s="59"/>
      <c r="T172" s="60"/>
    </row>
    <row r="173" spans="1:20" x14ac:dyDescent="0.2">
      <c r="A173" s="22"/>
      <c r="C173" s="88" t="s">
        <v>177</v>
      </c>
      <c r="E173" s="1"/>
      <c r="F173" s="1"/>
      <c r="G173" s="33"/>
      <c r="I173" s="56">
        <f>+SUBTOTAL(9,I171:I172)</f>
        <v>29930.61</v>
      </c>
      <c r="J173" s="52"/>
      <c r="K173" s="57">
        <f>+SUBTOTAL(9,K171:K172)</f>
        <v>17806</v>
      </c>
      <c r="L173" s="57"/>
      <c r="M173" s="57">
        <f>+SUBTOTAL(9,M171:M172)</f>
        <v>13920</v>
      </c>
      <c r="N173" s="57"/>
      <c r="O173" s="57">
        <f>+SUBTOTAL(9,O171:O172)</f>
        <v>734</v>
      </c>
      <c r="P173" s="52"/>
      <c r="Q173" s="75">
        <f>IF(O173/I173*100=0,"-     ",O173/I173*100)</f>
        <v>2.4523389266039013</v>
      </c>
      <c r="S173" s="85">
        <f>IF(O173=0,"-     ",ROUND(M173/O173,1))</f>
        <v>19</v>
      </c>
      <c r="T173" s="60"/>
    </row>
    <row r="174" spans="1:20" ht="15.75" x14ac:dyDescent="0.25">
      <c r="A174" s="22"/>
      <c r="C174" s="51"/>
      <c r="E174" s="1"/>
      <c r="F174" s="1"/>
      <c r="G174" s="33"/>
      <c r="I174" s="49"/>
      <c r="J174" s="15"/>
      <c r="K174" s="40"/>
      <c r="L174" s="40"/>
      <c r="M174" s="40"/>
      <c r="N174" s="40"/>
      <c r="O174" s="40"/>
      <c r="Q174" s="22"/>
      <c r="S174" s="21"/>
      <c r="T174" s="20"/>
    </row>
    <row r="175" spans="1:20" ht="15.75" x14ac:dyDescent="0.25">
      <c r="A175" s="22"/>
      <c r="C175" s="89" t="s">
        <v>135</v>
      </c>
      <c r="E175" s="1"/>
      <c r="F175" s="1"/>
      <c r="G175" s="33"/>
      <c r="I175" s="49">
        <f>+SUBTOTAL(9,I143:I174)</f>
        <v>42448854.979999997</v>
      </c>
      <c r="J175" s="15"/>
      <c r="K175" s="40">
        <f>+SUBTOTAL(9,K143:K174)</f>
        <v>8942904</v>
      </c>
      <c r="L175" s="40"/>
      <c r="M175" s="40">
        <f>+SUBTOTAL(9,M143:M174)</f>
        <v>36052881</v>
      </c>
      <c r="N175" s="40"/>
      <c r="O175" s="40">
        <f>+SUBTOTAL(9,O143:O174)</f>
        <v>1077908</v>
      </c>
      <c r="Q175" s="93">
        <f>IF(O175/I175*100=0,"-     ",O175/I175*100)</f>
        <v>2.5393099543152862</v>
      </c>
      <c r="S175" s="21"/>
      <c r="T175" s="20"/>
    </row>
    <row r="176" spans="1:20" ht="15.75" x14ac:dyDescent="0.25">
      <c r="A176" s="22"/>
      <c r="C176" s="51"/>
      <c r="E176" s="1"/>
      <c r="F176" s="1"/>
      <c r="G176" s="33"/>
      <c r="I176" s="49"/>
      <c r="J176" s="15"/>
      <c r="K176" s="40"/>
      <c r="L176" s="40"/>
      <c r="M176" s="40"/>
      <c r="N176" s="40"/>
      <c r="O176" s="40"/>
      <c r="Q176" s="22"/>
      <c r="S176" s="21"/>
      <c r="T176" s="20"/>
    </row>
    <row r="177" spans="1:20" ht="15.75" x14ac:dyDescent="0.25">
      <c r="A177" s="22"/>
      <c r="B177" s="20"/>
      <c r="C177" s="4" t="s">
        <v>34</v>
      </c>
      <c r="D177" s="20"/>
      <c r="E177" s="1"/>
      <c r="F177" s="1"/>
      <c r="G177" s="33"/>
      <c r="H177" s="20"/>
      <c r="I177" s="44"/>
      <c r="J177" s="20"/>
      <c r="K177" s="34"/>
      <c r="L177" s="34"/>
      <c r="M177" s="34"/>
      <c r="N177" s="34"/>
      <c r="O177" s="34"/>
      <c r="P177" s="20"/>
      <c r="Q177" s="22"/>
      <c r="R177" s="20"/>
      <c r="S177" s="21"/>
      <c r="T177" s="20"/>
    </row>
    <row r="178" spans="1:20" x14ac:dyDescent="0.2">
      <c r="A178" s="22"/>
      <c r="C178" s="25"/>
      <c r="E178" s="1"/>
      <c r="F178" s="1"/>
      <c r="G178" s="33"/>
      <c r="I178" s="44"/>
      <c r="K178" s="34"/>
      <c r="L178" s="34"/>
      <c r="M178" s="34"/>
      <c r="N178" s="34"/>
      <c r="O178" s="34"/>
      <c r="Q178" s="22"/>
      <c r="S178" s="21"/>
      <c r="T178" s="20"/>
    </row>
    <row r="179" spans="1:20" x14ac:dyDescent="0.2">
      <c r="A179" s="22">
        <v>341</v>
      </c>
      <c r="C179" s="11" t="s">
        <v>35</v>
      </c>
      <c r="I179" s="44"/>
      <c r="K179" s="34"/>
      <c r="L179" s="34"/>
      <c r="M179" s="34"/>
      <c r="N179" s="34"/>
      <c r="O179" s="34"/>
      <c r="T179" s="20"/>
    </row>
    <row r="180" spans="1:20" x14ac:dyDescent="0.2">
      <c r="A180" s="22"/>
      <c r="C180" s="11" t="s">
        <v>82</v>
      </c>
      <c r="E180" s="1" t="s">
        <v>118</v>
      </c>
      <c r="F180" s="1" t="s">
        <v>105</v>
      </c>
      <c r="G180" s="33">
        <v>-5</v>
      </c>
      <c r="I180" s="44">
        <v>211518.43</v>
      </c>
      <c r="J180" s="45"/>
      <c r="K180" s="46">
        <v>26810</v>
      </c>
      <c r="L180" s="46"/>
      <c r="M180" s="46">
        <v>195284</v>
      </c>
      <c r="N180" s="46"/>
      <c r="O180" s="46">
        <v>30309</v>
      </c>
      <c r="Q180" s="75">
        <f t="shared" ref="Q180:Q192" si="20">IF(O180/I180*100=0,"-     ",O180/I180*100)</f>
        <v>14.32924781069905</v>
      </c>
      <c r="S180" s="85">
        <f t="shared" ref="S180:S192" si="21">IF(O180=0,"-     ",ROUND(M180/O180,1))</f>
        <v>6.4</v>
      </c>
      <c r="T180" s="20"/>
    </row>
    <row r="181" spans="1:20" x14ac:dyDescent="0.2">
      <c r="A181" s="22"/>
      <c r="C181" s="11" t="s">
        <v>107</v>
      </c>
      <c r="E181" s="1" t="s">
        <v>118</v>
      </c>
      <c r="F181" s="1" t="s">
        <v>105</v>
      </c>
      <c r="G181" s="33">
        <v>-5</v>
      </c>
      <c r="I181" s="44">
        <v>8241.14</v>
      </c>
      <c r="J181" s="45"/>
      <c r="K181" s="46">
        <v>8653</v>
      </c>
      <c r="L181" s="46"/>
      <c r="M181" s="46">
        <v>0</v>
      </c>
      <c r="N181" s="46"/>
      <c r="O181" s="46">
        <v>0</v>
      </c>
      <c r="Q181" s="92" t="s">
        <v>144</v>
      </c>
      <c r="S181" s="92" t="s">
        <v>144</v>
      </c>
      <c r="T181" s="20"/>
    </row>
    <row r="182" spans="1:20" x14ac:dyDescent="0.2">
      <c r="A182" s="22"/>
      <c r="C182" s="80" t="s">
        <v>160</v>
      </c>
      <c r="E182" s="1" t="s">
        <v>118</v>
      </c>
      <c r="F182" s="1" t="s">
        <v>105</v>
      </c>
      <c r="G182" s="33">
        <v>-5</v>
      </c>
      <c r="I182" s="44">
        <v>64113.35</v>
      </c>
      <c r="J182" s="45"/>
      <c r="K182" s="46">
        <v>52586</v>
      </c>
      <c r="L182" s="46"/>
      <c r="M182" s="46">
        <v>14733</v>
      </c>
      <c r="N182" s="46"/>
      <c r="O182" s="46">
        <v>2270</v>
      </c>
      <c r="Q182" s="75">
        <f t="shared" si="20"/>
        <v>3.5406042579275612</v>
      </c>
      <c r="S182" s="85">
        <f t="shared" si="21"/>
        <v>6.5</v>
      </c>
      <c r="T182" s="20"/>
    </row>
    <row r="183" spans="1:20" x14ac:dyDescent="0.2">
      <c r="A183" s="22"/>
      <c r="C183" s="80" t="s">
        <v>161</v>
      </c>
      <c r="E183" s="1" t="s">
        <v>118</v>
      </c>
      <c r="F183" s="1" t="s">
        <v>105</v>
      </c>
      <c r="G183" s="33">
        <v>-5</v>
      </c>
      <c r="I183" s="44">
        <v>2158698.12</v>
      </c>
      <c r="J183" s="45"/>
      <c r="K183" s="46">
        <v>754202</v>
      </c>
      <c r="L183" s="46"/>
      <c r="M183" s="46">
        <v>1512431</v>
      </c>
      <c r="N183" s="46"/>
      <c r="O183" s="46">
        <v>79434</v>
      </c>
      <c r="Q183" s="75">
        <f t="shared" si="20"/>
        <v>3.6797178477183272</v>
      </c>
      <c r="S183" s="85">
        <f t="shared" si="21"/>
        <v>19</v>
      </c>
      <c r="T183" s="20"/>
    </row>
    <row r="184" spans="1:20" x14ac:dyDescent="0.2">
      <c r="A184" s="22"/>
      <c r="C184" s="80" t="s">
        <v>162</v>
      </c>
      <c r="E184" s="1" t="s">
        <v>118</v>
      </c>
      <c r="F184" s="1" t="s">
        <v>105</v>
      </c>
      <c r="G184" s="33">
        <v>-5</v>
      </c>
      <c r="I184" s="44">
        <v>858538.64</v>
      </c>
      <c r="J184" s="45"/>
      <c r="K184" s="46">
        <v>300046</v>
      </c>
      <c r="L184" s="46"/>
      <c r="M184" s="46">
        <v>601420</v>
      </c>
      <c r="N184" s="46"/>
      <c r="O184" s="46">
        <v>31587</v>
      </c>
      <c r="Q184" s="75">
        <f t="shared" si="20"/>
        <v>3.6791588087403966</v>
      </c>
      <c r="S184" s="85">
        <f t="shared" si="21"/>
        <v>19</v>
      </c>
      <c r="T184" s="20"/>
    </row>
    <row r="185" spans="1:20" x14ac:dyDescent="0.2">
      <c r="A185" s="22"/>
      <c r="C185" s="80" t="s">
        <v>163</v>
      </c>
      <c r="E185" s="1" t="s">
        <v>118</v>
      </c>
      <c r="F185" s="1" t="s">
        <v>105</v>
      </c>
      <c r="G185" s="33">
        <v>-5</v>
      </c>
      <c r="I185" s="44">
        <v>105977.86</v>
      </c>
      <c r="J185" s="45"/>
      <c r="K185" s="46">
        <v>34594</v>
      </c>
      <c r="L185" s="46"/>
      <c r="M185" s="46">
        <v>76683</v>
      </c>
      <c r="N185" s="46"/>
      <c r="O185" s="46">
        <v>4459</v>
      </c>
      <c r="Q185" s="75">
        <f t="shared" si="20"/>
        <v>4.2074825817392432</v>
      </c>
      <c r="S185" s="85">
        <f t="shared" si="21"/>
        <v>17.2</v>
      </c>
      <c r="T185" s="20"/>
    </row>
    <row r="186" spans="1:20" x14ac:dyDescent="0.2">
      <c r="A186" s="22"/>
      <c r="C186" s="80" t="s">
        <v>164</v>
      </c>
      <c r="E186" s="1" t="s">
        <v>118</v>
      </c>
      <c r="F186" s="1" t="s">
        <v>105</v>
      </c>
      <c r="G186" s="33">
        <v>-5</v>
      </c>
      <c r="I186" s="44">
        <v>144356.29</v>
      </c>
      <c r="J186" s="45"/>
      <c r="K186" s="46">
        <v>47476</v>
      </c>
      <c r="L186" s="46"/>
      <c r="M186" s="46">
        <v>104098</v>
      </c>
      <c r="N186" s="46"/>
      <c r="O186" s="46">
        <v>6060</v>
      </c>
      <c r="Q186" s="75">
        <f t="shared" si="20"/>
        <v>4.1979466222081481</v>
      </c>
      <c r="S186" s="85">
        <f t="shared" si="21"/>
        <v>17.2</v>
      </c>
      <c r="T186" s="20"/>
    </row>
    <row r="187" spans="1:20" x14ac:dyDescent="0.2">
      <c r="A187" s="22"/>
      <c r="C187" s="80" t="s">
        <v>165</v>
      </c>
      <c r="E187" s="1" t="s">
        <v>118</v>
      </c>
      <c r="F187" s="1" t="s">
        <v>105</v>
      </c>
      <c r="G187" s="33">
        <v>-5</v>
      </c>
      <c r="I187" s="44">
        <v>1555655.08</v>
      </c>
      <c r="J187" s="45"/>
      <c r="K187" s="46">
        <v>486383</v>
      </c>
      <c r="L187" s="46"/>
      <c r="M187" s="46">
        <v>1147055</v>
      </c>
      <c r="N187" s="46"/>
      <c r="O187" s="46">
        <v>57271</v>
      </c>
      <c r="Q187" s="75">
        <f t="shared" si="20"/>
        <v>3.6814716023040277</v>
      </c>
      <c r="S187" s="85">
        <f t="shared" si="21"/>
        <v>20</v>
      </c>
      <c r="T187" s="20"/>
    </row>
    <row r="188" spans="1:20" x14ac:dyDescent="0.2">
      <c r="A188" s="22"/>
      <c r="C188" s="80" t="s">
        <v>166</v>
      </c>
      <c r="E188" s="1" t="s">
        <v>118</v>
      </c>
      <c r="F188" s="1" t="s">
        <v>105</v>
      </c>
      <c r="G188" s="33">
        <v>-5</v>
      </c>
      <c r="I188" s="44">
        <v>1467923.89</v>
      </c>
      <c r="J188" s="45"/>
      <c r="K188" s="46">
        <v>463218</v>
      </c>
      <c r="L188" s="46"/>
      <c r="M188" s="46">
        <v>1078102</v>
      </c>
      <c r="N188" s="46"/>
      <c r="O188" s="46">
        <v>53850</v>
      </c>
      <c r="Q188" s="75">
        <f t="shared" si="20"/>
        <v>3.6684463252382926</v>
      </c>
      <c r="S188" s="85">
        <f t="shared" si="21"/>
        <v>20</v>
      </c>
      <c r="T188" s="20"/>
    </row>
    <row r="189" spans="1:20" x14ac:dyDescent="0.2">
      <c r="A189" s="22"/>
      <c r="C189" s="80" t="s">
        <v>167</v>
      </c>
      <c r="E189" s="1" t="s">
        <v>118</v>
      </c>
      <c r="F189" s="1" t="s">
        <v>105</v>
      </c>
      <c r="G189" s="33">
        <v>-5</v>
      </c>
      <c r="I189" s="44">
        <v>2083698.13</v>
      </c>
      <c r="J189" s="45"/>
      <c r="K189" s="46">
        <v>533540</v>
      </c>
      <c r="L189" s="46"/>
      <c r="M189" s="46">
        <v>1654343</v>
      </c>
      <c r="N189" s="46"/>
      <c r="O189" s="46">
        <v>75232</v>
      </c>
      <c r="Q189" s="75">
        <f t="shared" si="20"/>
        <v>3.6105037921207908</v>
      </c>
      <c r="S189" s="85">
        <f t="shared" si="21"/>
        <v>22</v>
      </c>
      <c r="T189" s="20"/>
    </row>
    <row r="190" spans="1:20" x14ac:dyDescent="0.2">
      <c r="A190" s="22"/>
      <c r="C190" s="80" t="s">
        <v>168</v>
      </c>
      <c r="E190" s="1" t="s">
        <v>118</v>
      </c>
      <c r="F190" s="1" t="s">
        <v>105</v>
      </c>
      <c r="G190" s="33">
        <v>-5</v>
      </c>
      <c r="I190" s="44">
        <v>2075526.5</v>
      </c>
      <c r="J190" s="45"/>
      <c r="K190" s="46">
        <v>531447</v>
      </c>
      <c r="L190" s="46"/>
      <c r="M190" s="46">
        <v>1647856</v>
      </c>
      <c r="N190" s="46"/>
      <c r="O190" s="46">
        <v>74937</v>
      </c>
      <c r="Q190" s="75">
        <f t="shared" si="20"/>
        <v>3.610505575332331</v>
      </c>
      <c r="S190" s="85">
        <f t="shared" si="21"/>
        <v>22</v>
      </c>
      <c r="T190" s="20"/>
    </row>
    <row r="191" spans="1:20" x14ac:dyDescent="0.2">
      <c r="A191" s="22"/>
      <c r="C191" s="80" t="s">
        <v>169</v>
      </c>
      <c r="E191" s="1" t="s">
        <v>118</v>
      </c>
      <c r="F191" s="1" t="s">
        <v>105</v>
      </c>
      <c r="G191" s="33">
        <v>-5</v>
      </c>
      <c r="I191" s="44">
        <v>2137402.33</v>
      </c>
      <c r="J191" s="45"/>
      <c r="K191" s="46">
        <v>541181</v>
      </c>
      <c r="L191" s="46"/>
      <c r="M191" s="46">
        <v>1703091</v>
      </c>
      <c r="N191" s="46"/>
      <c r="O191" s="46">
        <v>77448</v>
      </c>
      <c r="Q191" s="75">
        <f t="shared" si="20"/>
        <v>3.6234638146015303</v>
      </c>
      <c r="S191" s="85">
        <f t="shared" si="21"/>
        <v>22</v>
      </c>
      <c r="T191" s="20"/>
    </row>
    <row r="192" spans="1:20" x14ac:dyDescent="0.2">
      <c r="A192" s="22"/>
      <c r="C192" s="80" t="s">
        <v>170</v>
      </c>
      <c r="E192" s="1" t="s">
        <v>118</v>
      </c>
      <c r="F192" s="1" t="s">
        <v>105</v>
      </c>
      <c r="G192" s="33">
        <v>-5</v>
      </c>
      <c r="I192" s="47">
        <v>2132789.69</v>
      </c>
      <c r="J192" s="45"/>
      <c r="K192" s="46">
        <v>540013</v>
      </c>
      <c r="L192" s="46"/>
      <c r="M192" s="46">
        <v>1699416</v>
      </c>
      <c r="N192" s="46"/>
      <c r="O192" s="46">
        <v>77281</v>
      </c>
      <c r="Q192" s="75">
        <f t="shared" si="20"/>
        <v>3.6234702541158668</v>
      </c>
      <c r="S192" s="85">
        <f t="shared" si="21"/>
        <v>22</v>
      </c>
      <c r="T192" s="20"/>
    </row>
    <row r="193" spans="1:20" x14ac:dyDescent="0.2">
      <c r="A193" s="22"/>
      <c r="C193" s="11"/>
      <c r="E193" s="1"/>
      <c r="F193" s="1"/>
      <c r="G193" s="33"/>
      <c r="I193" s="44"/>
      <c r="K193" s="39"/>
      <c r="L193" s="34"/>
      <c r="M193" s="39"/>
      <c r="N193" s="34"/>
      <c r="O193" s="39"/>
      <c r="Q193" s="22"/>
      <c r="S193" s="21"/>
      <c r="T193" s="20"/>
    </row>
    <row r="194" spans="1:20" x14ac:dyDescent="0.2">
      <c r="A194" s="22"/>
      <c r="C194" s="19" t="s">
        <v>36</v>
      </c>
      <c r="E194" s="1"/>
      <c r="F194" s="1"/>
      <c r="G194" s="33"/>
      <c r="I194" s="44">
        <f>+SUBTOTAL(9,I180:I193)</f>
        <v>15004439.449999999</v>
      </c>
      <c r="K194" s="34">
        <f>+SUBTOTAL(9,K180:K193)</f>
        <v>4320149</v>
      </c>
      <c r="L194" s="34"/>
      <c r="M194" s="34">
        <f>+SUBTOTAL(9,M180:M193)</f>
        <v>11434512</v>
      </c>
      <c r="N194" s="34"/>
      <c r="O194" s="34">
        <f>+SUBTOTAL(9,O180:O193)</f>
        <v>570138</v>
      </c>
      <c r="Q194" s="75">
        <f>IF(O194/I194*100=0,"-     ",O194/I194*100)</f>
        <v>3.799795399887465</v>
      </c>
      <c r="S194" s="85">
        <f>IF(O194=0,"-     ",ROUND(M194/O194,1))</f>
        <v>20.100000000000001</v>
      </c>
      <c r="T194" s="20"/>
    </row>
    <row r="195" spans="1:20" x14ac:dyDescent="0.2">
      <c r="A195" s="22"/>
      <c r="C195" s="11"/>
      <c r="E195" s="1"/>
      <c r="F195" s="1"/>
      <c r="G195" s="33"/>
      <c r="I195" s="44"/>
      <c r="K195" s="34"/>
      <c r="L195" s="34"/>
      <c r="M195" s="34"/>
      <c r="N195" s="34"/>
      <c r="O195" s="34"/>
      <c r="Q195" s="22"/>
      <c r="S195" s="21"/>
      <c r="T195" s="20"/>
    </row>
    <row r="196" spans="1:20" x14ac:dyDescent="0.2">
      <c r="A196" s="22">
        <v>342</v>
      </c>
      <c r="C196" t="s">
        <v>83</v>
      </c>
      <c r="I196" s="44"/>
      <c r="K196" s="34"/>
      <c r="L196" s="34"/>
      <c r="M196" s="34"/>
      <c r="N196" s="34"/>
      <c r="O196" s="34"/>
      <c r="T196" s="20"/>
    </row>
    <row r="197" spans="1:20" x14ac:dyDescent="0.2">
      <c r="A197" s="22"/>
      <c r="C197" s="11" t="s">
        <v>82</v>
      </c>
      <c r="E197" s="1" t="s">
        <v>184</v>
      </c>
      <c r="F197" s="1" t="s">
        <v>105</v>
      </c>
      <c r="G197" s="33">
        <v>-5</v>
      </c>
      <c r="I197" s="44">
        <v>319042.17</v>
      </c>
      <c r="J197" s="45"/>
      <c r="K197" s="46">
        <v>35135</v>
      </c>
      <c r="L197" s="46"/>
      <c r="M197" s="46">
        <v>299859</v>
      </c>
      <c r="N197" s="46"/>
      <c r="O197" s="46">
        <v>46751</v>
      </c>
      <c r="Q197" s="75">
        <f t="shared" ref="Q197:Q211" si="22">IF(O197/I197*100=0,"-     ",O197/I197*100)</f>
        <v>14.653548776953219</v>
      </c>
      <c r="S197" s="85">
        <f t="shared" ref="S197:S211" si="23">IF(O197=0,"-     ",ROUND(M197/O197,1))</f>
        <v>6.4</v>
      </c>
      <c r="T197" s="20"/>
    </row>
    <row r="198" spans="1:20" x14ac:dyDescent="0.2">
      <c r="A198" s="22"/>
      <c r="C198" s="11" t="s">
        <v>107</v>
      </c>
      <c r="E198" s="1" t="s">
        <v>184</v>
      </c>
      <c r="F198" s="1" t="s">
        <v>105</v>
      </c>
      <c r="G198" s="33">
        <v>-5</v>
      </c>
      <c r="I198" s="44">
        <v>23433.81</v>
      </c>
      <c r="J198" s="45"/>
      <c r="K198" s="46">
        <v>17418</v>
      </c>
      <c r="L198" s="46"/>
      <c r="M198" s="46">
        <v>7188</v>
      </c>
      <c r="N198" s="46"/>
      <c r="O198" s="46">
        <v>964</v>
      </c>
      <c r="Q198" s="75">
        <f t="shared" si="22"/>
        <v>4.1137143298507581</v>
      </c>
      <c r="S198" s="85">
        <f t="shared" si="23"/>
        <v>7.5</v>
      </c>
      <c r="T198" s="20"/>
    </row>
    <row r="199" spans="1:20" x14ac:dyDescent="0.2">
      <c r="A199" s="22"/>
      <c r="C199" s="80" t="s">
        <v>171</v>
      </c>
      <c r="E199" s="1" t="s">
        <v>184</v>
      </c>
      <c r="F199" s="1" t="s">
        <v>105</v>
      </c>
      <c r="G199" s="33">
        <v>-5</v>
      </c>
      <c r="I199" s="44">
        <v>9237.57</v>
      </c>
      <c r="J199" s="45"/>
      <c r="K199" s="46">
        <v>9699</v>
      </c>
      <c r="L199" s="46"/>
      <c r="M199" s="46">
        <v>0</v>
      </c>
      <c r="N199" s="46"/>
      <c r="O199" s="46">
        <v>0</v>
      </c>
      <c r="Q199" s="92" t="s">
        <v>144</v>
      </c>
      <c r="S199" s="92" t="s">
        <v>144</v>
      </c>
      <c r="T199" s="20"/>
    </row>
    <row r="200" spans="1:20" x14ac:dyDescent="0.2">
      <c r="A200" s="22"/>
      <c r="C200" s="80" t="s">
        <v>160</v>
      </c>
      <c r="E200" s="1" t="s">
        <v>184</v>
      </c>
      <c r="F200" s="1" t="s">
        <v>105</v>
      </c>
      <c r="G200" s="33">
        <v>-5</v>
      </c>
      <c r="I200" s="44">
        <v>21667.08</v>
      </c>
      <c r="J200" s="45"/>
      <c r="K200" s="46">
        <v>15410</v>
      </c>
      <c r="L200" s="46"/>
      <c r="M200" s="46">
        <v>7340</v>
      </c>
      <c r="N200" s="46"/>
      <c r="O200" s="46">
        <v>1134</v>
      </c>
      <c r="Q200" s="75">
        <f t="shared" si="22"/>
        <v>5.2337463100703916</v>
      </c>
      <c r="S200" s="85">
        <f t="shared" si="23"/>
        <v>6.5</v>
      </c>
      <c r="T200" s="20"/>
    </row>
    <row r="201" spans="1:20" x14ac:dyDescent="0.2">
      <c r="A201" s="22"/>
      <c r="C201" s="80" t="s">
        <v>161</v>
      </c>
      <c r="E201" s="1" t="s">
        <v>184</v>
      </c>
      <c r="F201" s="1" t="s">
        <v>105</v>
      </c>
      <c r="G201" s="33">
        <v>-5</v>
      </c>
      <c r="I201" s="44">
        <v>2255338.17</v>
      </c>
      <c r="J201" s="45"/>
      <c r="K201" s="46">
        <v>785083</v>
      </c>
      <c r="L201" s="46"/>
      <c r="M201" s="46">
        <v>1583022</v>
      </c>
      <c r="N201" s="46"/>
      <c r="O201" s="46">
        <v>85785</v>
      </c>
      <c r="Q201" s="75">
        <f t="shared" si="22"/>
        <v>3.8036424488838407</v>
      </c>
      <c r="S201" s="85">
        <f t="shared" si="23"/>
        <v>18.5</v>
      </c>
      <c r="T201" s="20"/>
    </row>
    <row r="202" spans="1:20" x14ac:dyDescent="0.2">
      <c r="A202" s="22"/>
      <c r="C202" s="80" t="s">
        <v>162</v>
      </c>
      <c r="E202" s="1" t="s">
        <v>184</v>
      </c>
      <c r="F202" s="1" t="s">
        <v>105</v>
      </c>
      <c r="G202" s="33">
        <v>-5</v>
      </c>
      <c r="I202" s="44">
        <v>846906.63</v>
      </c>
      <c r="J202" s="45"/>
      <c r="K202" s="46">
        <v>228324</v>
      </c>
      <c r="L202" s="46"/>
      <c r="M202" s="46">
        <v>660928</v>
      </c>
      <c r="N202" s="46"/>
      <c r="O202" s="46">
        <v>35694</v>
      </c>
      <c r="Q202" s="75">
        <f t="shared" si="22"/>
        <v>4.214632255269982</v>
      </c>
      <c r="S202" s="85">
        <f t="shared" si="23"/>
        <v>18.5</v>
      </c>
      <c r="T202" s="20"/>
    </row>
    <row r="203" spans="1:20" x14ac:dyDescent="0.2">
      <c r="A203" s="22"/>
      <c r="C203" s="80" t="s">
        <v>163</v>
      </c>
      <c r="E203" s="1" t="s">
        <v>184</v>
      </c>
      <c r="F203" s="1" t="s">
        <v>105</v>
      </c>
      <c r="G203" s="33">
        <v>-5</v>
      </c>
      <c r="I203" s="44">
        <v>403060.13</v>
      </c>
      <c r="J203" s="45"/>
      <c r="K203" s="46">
        <v>49527</v>
      </c>
      <c r="L203" s="46"/>
      <c r="M203" s="46">
        <v>373686</v>
      </c>
      <c r="N203" s="46"/>
      <c r="O203" s="46">
        <v>22234</v>
      </c>
      <c r="Q203" s="75">
        <f t="shared" si="22"/>
        <v>5.516298523498218</v>
      </c>
      <c r="S203" s="85">
        <f t="shared" si="23"/>
        <v>16.8</v>
      </c>
      <c r="T203" s="20"/>
    </row>
    <row r="204" spans="1:20" x14ac:dyDescent="0.2">
      <c r="A204" s="22"/>
      <c r="C204" s="80" t="s">
        <v>164</v>
      </c>
      <c r="E204" s="1" t="s">
        <v>184</v>
      </c>
      <c r="F204" s="1" t="s">
        <v>105</v>
      </c>
      <c r="G204" s="33">
        <v>-5</v>
      </c>
      <c r="I204" s="44">
        <v>141363.16</v>
      </c>
      <c r="J204" s="45"/>
      <c r="K204" s="46">
        <v>-48742</v>
      </c>
      <c r="L204" s="46"/>
      <c r="M204" s="46">
        <v>197173</v>
      </c>
      <c r="N204" s="46"/>
      <c r="O204" s="46">
        <v>11574</v>
      </c>
      <c r="Q204" s="75">
        <f t="shared" si="22"/>
        <v>8.1874230881652625</v>
      </c>
      <c r="S204" s="85">
        <f t="shared" si="23"/>
        <v>17</v>
      </c>
      <c r="T204" s="20"/>
    </row>
    <row r="205" spans="1:20" x14ac:dyDescent="0.2">
      <c r="A205" s="22"/>
      <c r="C205" s="80" t="s">
        <v>165</v>
      </c>
      <c r="E205" s="1" t="s">
        <v>184</v>
      </c>
      <c r="F205" s="1" t="s">
        <v>105</v>
      </c>
      <c r="G205" s="33">
        <v>-5</v>
      </c>
      <c r="I205" s="44">
        <v>97996.9</v>
      </c>
      <c r="J205" s="45"/>
      <c r="K205" s="46">
        <v>31005</v>
      </c>
      <c r="L205" s="46"/>
      <c r="M205" s="46">
        <v>71892</v>
      </c>
      <c r="N205" s="46"/>
      <c r="O205" s="46">
        <v>3707</v>
      </c>
      <c r="Q205" s="75">
        <f t="shared" si="22"/>
        <v>3.7827727203615629</v>
      </c>
      <c r="S205" s="85">
        <f t="shared" si="23"/>
        <v>19.399999999999999</v>
      </c>
      <c r="T205" s="20"/>
    </row>
    <row r="206" spans="1:20" x14ac:dyDescent="0.2">
      <c r="A206" s="22"/>
      <c r="C206" s="80" t="s">
        <v>166</v>
      </c>
      <c r="E206" s="1" t="s">
        <v>184</v>
      </c>
      <c r="F206" s="1" t="s">
        <v>105</v>
      </c>
      <c r="G206" s="33">
        <v>-5</v>
      </c>
      <c r="I206" s="44">
        <v>97861.58</v>
      </c>
      <c r="J206" s="45"/>
      <c r="K206" s="46">
        <v>30967</v>
      </c>
      <c r="L206" s="46"/>
      <c r="M206" s="46">
        <v>71788</v>
      </c>
      <c r="N206" s="46"/>
      <c r="O206" s="46">
        <v>3702</v>
      </c>
      <c r="Q206" s="75">
        <f t="shared" si="22"/>
        <v>3.7828941654120034</v>
      </c>
      <c r="S206" s="85">
        <f t="shared" si="23"/>
        <v>19.399999999999999</v>
      </c>
      <c r="T206" s="20"/>
    </row>
    <row r="207" spans="1:20" x14ac:dyDescent="0.2">
      <c r="A207" s="22"/>
      <c r="C207" s="11" t="s">
        <v>84</v>
      </c>
      <c r="E207" s="1" t="s">
        <v>184</v>
      </c>
      <c r="F207" s="1" t="s">
        <v>105</v>
      </c>
      <c r="G207" s="33">
        <v>-5</v>
      </c>
      <c r="I207" s="44">
        <v>1998390.62</v>
      </c>
      <c r="J207" s="45"/>
      <c r="K207" s="46">
        <v>645679</v>
      </c>
      <c r="L207" s="46"/>
      <c r="M207" s="46">
        <v>1452631</v>
      </c>
      <c r="N207" s="46"/>
      <c r="O207" s="46">
        <v>68823</v>
      </c>
      <c r="Q207" s="75">
        <f t="shared" si="22"/>
        <v>3.4439212890220632</v>
      </c>
      <c r="S207" s="85">
        <f t="shared" si="23"/>
        <v>21.1</v>
      </c>
      <c r="T207" s="20"/>
    </row>
    <row r="208" spans="1:20" x14ac:dyDescent="0.2">
      <c r="A208" s="22"/>
      <c r="C208" s="80" t="s">
        <v>167</v>
      </c>
      <c r="E208" s="1" t="s">
        <v>184</v>
      </c>
      <c r="F208" s="1" t="s">
        <v>105</v>
      </c>
      <c r="G208" s="33">
        <v>-5</v>
      </c>
      <c r="I208" s="44">
        <v>338423.07</v>
      </c>
      <c r="J208" s="45"/>
      <c r="K208" s="46">
        <v>86852</v>
      </c>
      <c r="L208" s="46"/>
      <c r="M208" s="46">
        <v>268492</v>
      </c>
      <c r="N208" s="46"/>
      <c r="O208" s="46">
        <v>12611</v>
      </c>
      <c r="Q208" s="75">
        <f t="shared" si="22"/>
        <v>3.7264008035858782</v>
      </c>
      <c r="S208" s="85">
        <f t="shared" si="23"/>
        <v>21.3</v>
      </c>
      <c r="T208" s="20"/>
    </row>
    <row r="209" spans="1:20" x14ac:dyDescent="0.2">
      <c r="A209" s="22"/>
      <c r="C209" s="80" t="s">
        <v>168</v>
      </c>
      <c r="E209" s="1" t="s">
        <v>184</v>
      </c>
      <c r="F209" s="1" t="s">
        <v>105</v>
      </c>
      <c r="G209" s="33">
        <v>-5</v>
      </c>
      <c r="I209" s="44">
        <v>337096.18</v>
      </c>
      <c r="J209" s="45"/>
      <c r="K209" s="46">
        <v>86511</v>
      </c>
      <c r="L209" s="46"/>
      <c r="M209" s="46">
        <v>267440</v>
      </c>
      <c r="N209" s="46"/>
      <c r="O209" s="46">
        <v>12562</v>
      </c>
      <c r="Q209" s="75">
        <f t="shared" si="22"/>
        <v>3.7265328844723187</v>
      </c>
      <c r="S209" s="85">
        <f t="shared" si="23"/>
        <v>21.3</v>
      </c>
      <c r="T209" s="20"/>
    </row>
    <row r="210" spans="1:20" x14ac:dyDescent="0.2">
      <c r="A210" s="22"/>
      <c r="C210" s="80" t="s">
        <v>169</v>
      </c>
      <c r="E210" s="1" t="s">
        <v>184</v>
      </c>
      <c r="F210" s="1" t="s">
        <v>105</v>
      </c>
      <c r="G210" s="33">
        <v>-5</v>
      </c>
      <c r="I210" s="44">
        <v>347146.53</v>
      </c>
      <c r="J210" s="45"/>
      <c r="K210" s="46">
        <v>88099</v>
      </c>
      <c r="L210" s="46"/>
      <c r="M210" s="46">
        <v>276405</v>
      </c>
      <c r="N210" s="46"/>
      <c r="O210" s="46">
        <v>12983</v>
      </c>
      <c r="Q210" s="75">
        <f t="shared" si="22"/>
        <v>3.7399192784672222</v>
      </c>
      <c r="S210" s="85">
        <f t="shared" si="23"/>
        <v>21.3</v>
      </c>
      <c r="T210" s="20"/>
    </row>
    <row r="211" spans="1:20" x14ac:dyDescent="0.2">
      <c r="A211" s="22"/>
      <c r="C211" s="80" t="s">
        <v>170</v>
      </c>
      <c r="E211" s="1" t="s">
        <v>184</v>
      </c>
      <c r="F211" s="1" t="s">
        <v>105</v>
      </c>
      <c r="G211" s="33">
        <v>-5</v>
      </c>
      <c r="I211" s="47">
        <v>361860.02</v>
      </c>
      <c r="J211" s="45"/>
      <c r="K211" s="46">
        <v>90772</v>
      </c>
      <c r="L211" s="46"/>
      <c r="M211" s="46">
        <v>289181</v>
      </c>
      <c r="N211" s="46"/>
      <c r="O211" s="46">
        <v>13575</v>
      </c>
      <c r="Q211" s="75">
        <f t="shared" si="22"/>
        <v>3.7514506299977537</v>
      </c>
      <c r="S211" s="85">
        <f t="shared" si="23"/>
        <v>21.3</v>
      </c>
      <c r="T211" s="20"/>
    </row>
    <row r="212" spans="1:20" x14ac:dyDescent="0.2">
      <c r="A212" s="22"/>
      <c r="E212" s="1"/>
      <c r="F212" s="1"/>
      <c r="G212" s="33"/>
      <c r="I212" s="44"/>
      <c r="K212" s="39"/>
      <c r="L212" s="34"/>
      <c r="M212" s="39"/>
      <c r="N212" s="34"/>
      <c r="O212" s="39"/>
      <c r="Q212" s="22"/>
      <c r="S212" s="21"/>
      <c r="T212" s="20"/>
    </row>
    <row r="213" spans="1:20" x14ac:dyDescent="0.2">
      <c r="A213" s="22"/>
      <c r="C213" s="19" t="s">
        <v>106</v>
      </c>
      <c r="E213" s="1"/>
      <c r="F213" s="1"/>
      <c r="G213" s="33"/>
      <c r="I213" s="44">
        <f>+SUBTOTAL(9,I197:I212)</f>
        <v>7598823.6199999992</v>
      </c>
      <c r="K213" s="34">
        <f>+SUBTOTAL(9,K197:K212)</f>
        <v>2151739</v>
      </c>
      <c r="L213" s="34"/>
      <c r="M213" s="34">
        <f>+SUBTOTAL(9,M197:M212)</f>
        <v>5827025</v>
      </c>
      <c r="N213" s="34"/>
      <c r="O213" s="34">
        <f>+SUBTOTAL(9,O197:O212)</f>
        <v>332099</v>
      </c>
      <c r="Q213" s="75">
        <f>IF(O213/I213*100=0,"-     ",O213/I213*100)</f>
        <v>4.3704001646507491</v>
      </c>
      <c r="S213" s="85">
        <f>IF(O213=0,"-     ",ROUND(M213/O213,1))</f>
        <v>17.5</v>
      </c>
      <c r="T213" s="20"/>
    </row>
    <row r="214" spans="1:20" x14ac:dyDescent="0.2">
      <c r="A214" s="22"/>
      <c r="E214" s="1"/>
      <c r="F214" s="1"/>
      <c r="G214" s="33"/>
      <c r="I214" s="44"/>
      <c r="K214" s="34"/>
      <c r="L214" s="34"/>
      <c r="M214" s="34"/>
      <c r="N214" s="34"/>
      <c r="O214" s="34"/>
      <c r="Q214" s="22"/>
      <c r="S214" s="21"/>
      <c r="T214" s="20"/>
    </row>
    <row r="215" spans="1:20" x14ac:dyDescent="0.2">
      <c r="A215" s="22">
        <v>343</v>
      </c>
      <c r="C215" t="s">
        <v>85</v>
      </c>
      <c r="I215" s="44"/>
      <c r="K215" s="34"/>
      <c r="L215" s="34"/>
      <c r="M215" s="34"/>
      <c r="N215" s="34"/>
      <c r="O215" s="34"/>
      <c r="T215" s="20"/>
    </row>
    <row r="216" spans="1:20" x14ac:dyDescent="0.2">
      <c r="A216" s="22"/>
      <c r="C216" s="80" t="s">
        <v>161</v>
      </c>
      <c r="E216" s="1" t="s">
        <v>119</v>
      </c>
      <c r="F216" s="1" t="s">
        <v>105</v>
      </c>
      <c r="G216" s="33">
        <v>-5</v>
      </c>
      <c r="I216" s="44">
        <v>20146190.989999998</v>
      </c>
      <c r="J216" s="45"/>
      <c r="K216" s="46">
        <v>5644307</v>
      </c>
      <c r="L216" s="46"/>
      <c r="M216" s="46">
        <v>15509194</v>
      </c>
      <c r="N216" s="46"/>
      <c r="O216" s="46">
        <v>944090</v>
      </c>
      <c r="Q216" s="75">
        <f t="shared" ref="Q216:Q225" si="24">IF(O216/I216*100=0,"-     ",O216/I216*100)</f>
        <v>4.6861960182379869</v>
      </c>
      <c r="S216" s="85">
        <f t="shared" ref="S216:S225" si="25">IF(O216=0,"-     ",ROUND(M216/O216,1))</f>
        <v>16.399999999999999</v>
      </c>
      <c r="T216" s="20"/>
    </row>
    <row r="217" spans="1:20" x14ac:dyDescent="0.2">
      <c r="A217" s="22"/>
      <c r="C217" s="80" t="s">
        <v>162</v>
      </c>
      <c r="E217" s="1" t="s">
        <v>119</v>
      </c>
      <c r="F217" s="1" t="s">
        <v>105</v>
      </c>
      <c r="G217" s="33">
        <v>-5</v>
      </c>
      <c r="I217" s="44">
        <v>15877891</v>
      </c>
      <c r="J217" s="45"/>
      <c r="K217" s="46">
        <v>4993220</v>
      </c>
      <c r="L217" s="46"/>
      <c r="M217" s="46">
        <v>11678566</v>
      </c>
      <c r="N217" s="46"/>
      <c r="O217" s="46">
        <v>707119</v>
      </c>
      <c r="Q217" s="75">
        <f t="shared" si="24"/>
        <v>4.4534818887470635</v>
      </c>
      <c r="S217" s="85">
        <f t="shared" si="25"/>
        <v>16.5</v>
      </c>
      <c r="T217" s="20"/>
    </row>
    <row r="218" spans="1:20" x14ac:dyDescent="0.2">
      <c r="A218" s="22"/>
      <c r="C218" s="80" t="s">
        <v>163</v>
      </c>
      <c r="E218" s="1" t="s">
        <v>119</v>
      </c>
      <c r="F218" s="1" t="s">
        <v>105</v>
      </c>
      <c r="G218" s="33">
        <v>-5</v>
      </c>
      <c r="I218" s="44">
        <v>19951721.960000001</v>
      </c>
      <c r="J218" s="45"/>
      <c r="K218" s="46">
        <v>2379308</v>
      </c>
      <c r="L218" s="46"/>
      <c r="M218" s="46">
        <v>18570000</v>
      </c>
      <c r="N218" s="46"/>
      <c r="O218" s="46">
        <v>1220599</v>
      </c>
      <c r="Q218" s="75">
        <f t="shared" si="24"/>
        <v>6.1177626795677336</v>
      </c>
      <c r="S218" s="85">
        <f t="shared" si="25"/>
        <v>15.2</v>
      </c>
      <c r="T218" s="20"/>
    </row>
    <row r="219" spans="1:20" x14ac:dyDescent="0.2">
      <c r="A219" s="22"/>
      <c r="C219" s="80" t="s">
        <v>164</v>
      </c>
      <c r="E219" s="1" t="s">
        <v>119</v>
      </c>
      <c r="F219" s="1" t="s">
        <v>105</v>
      </c>
      <c r="G219" s="33">
        <v>-5</v>
      </c>
      <c r="I219" s="44">
        <v>18239647.010000002</v>
      </c>
      <c r="J219" s="45"/>
      <c r="K219" s="46">
        <v>4842316</v>
      </c>
      <c r="L219" s="46"/>
      <c r="M219" s="46">
        <v>14309313</v>
      </c>
      <c r="N219" s="46"/>
      <c r="O219" s="46">
        <v>945333</v>
      </c>
      <c r="Q219" s="75">
        <f t="shared" si="24"/>
        <v>5.1828470116867678</v>
      </c>
      <c r="S219" s="85">
        <f t="shared" si="25"/>
        <v>15.1</v>
      </c>
      <c r="T219" s="20"/>
    </row>
    <row r="220" spans="1:20" x14ac:dyDescent="0.2">
      <c r="A220" s="22"/>
      <c r="C220" s="80" t="s">
        <v>165</v>
      </c>
      <c r="E220" s="1" t="s">
        <v>119</v>
      </c>
      <c r="F220" s="1" t="s">
        <v>105</v>
      </c>
      <c r="G220" s="33">
        <v>-5</v>
      </c>
      <c r="I220" s="44">
        <v>16268197.67</v>
      </c>
      <c r="J220" s="45"/>
      <c r="K220" s="46">
        <v>4216785</v>
      </c>
      <c r="L220" s="46"/>
      <c r="M220" s="46">
        <v>12864823</v>
      </c>
      <c r="N220" s="46"/>
      <c r="O220" s="46">
        <v>730006</v>
      </c>
      <c r="Q220" s="75">
        <f t="shared" si="24"/>
        <v>4.4873194610008698</v>
      </c>
      <c r="S220" s="85">
        <f t="shared" si="25"/>
        <v>17.600000000000001</v>
      </c>
      <c r="T220" s="20"/>
    </row>
    <row r="221" spans="1:20" x14ac:dyDescent="0.2">
      <c r="A221" s="22"/>
      <c r="C221" s="80" t="s">
        <v>166</v>
      </c>
      <c r="E221" s="1" t="s">
        <v>119</v>
      </c>
      <c r="F221" s="1" t="s">
        <v>105</v>
      </c>
      <c r="G221" s="33">
        <v>-5</v>
      </c>
      <c r="I221" s="44">
        <v>13120484.41</v>
      </c>
      <c r="J221" s="45"/>
      <c r="K221" s="46">
        <v>3291737</v>
      </c>
      <c r="L221" s="46"/>
      <c r="M221" s="46">
        <v>10484772</v>
      </c>
      <c r="N221" s="46"/>
      <c r="O221" s="46">
        <v>604661</v>
      </c>
      <c r="Q221" s="75">
        <f t="shared" si="24"/>
        <v>4.6085264926586653</v>
      </c>
      <c r="S221" s="85">
        <f t="shared" si="25"/>
        <v>17.3</v>
      </c>
      <c r="T221" s="20"/>
    </row>
    <row r="222" spans="1:20" x14ac:dyDescent="0.2">
      <c r="A222" s="22"/>
      <c r="C222" s="80" t="s">
        <v>167</v>
      </c>
      <c r="E222" s="1" t="s">
        <v>119</v>
      </c>
      <c r="F222" s="1" t="s">
        <v>105</v>
      </c>
      <c r="G222" s="33">
        <v>-5</v>
      </c>
      <c r="I222" s="44">
        <v>13611692.25</v>
      </c>
      <c r="J222" s="45"/>
      <c r="K222" s="46">
        <v>3670974</v>
      </c>
      <c r="L222" s="46"/>
      <c r="M222" s="46">
        <v>10621303</v>
      </c>
      <c r="N222" s="46"/>
      <c r="O222" s="46">
        <v>563209</v>
      </c>
      <c r="Q222" s="75">
        <f t="shared" si="24"/>
        <v>4.1376853785391754</v>
      </c>
      <c r="S222" s="85">
        <f t="shared" si="25"/>
        <v>18.899999999999999</v>
      </c>
      <c r="T222" s="20"/>
    </row>
    <row r="223" spans="1:20" x14ac:dyDescent="0.2">
      <c r="A223" s="22"/>
      <c r="C223" s="80" t="s">
        <v>168</v>
      </c>
      <c r="E223" s="1" t="s">
        <v>119</v>
      </c>
      <c r="F223" s="1" t="s">
        <v>105</v>
      </c>
      <c r="G223" s="33">
        <v>-5</v>
      </c>
      <c r="I223" s="44">
        <v>13496647.460000001</v>
      </c>
      <c r="J223" s="45"/>
      <c r="K223" s="46">
        <v>3637317</v>
      </c>
      <c r="L223" s="46"/>
      <c r="M223" s="46">
        <v>10534163</v>
      </c>
      <c r="N223" s="46"/>
      <c r="O223" s="46">
        <v>558481</v>
      </c>
      <c r="Q223" s="75">
        <f t="shared" si="24"/>
        <v>4.1379238929902371</v>
      </c>
      <c r="S223" s="85">
        <f t="shared" si="25"/>
        <v>18.899999999999999</v>
      </c>
      <c r="T223" s="20"/>
    </row>
    <row r="224" spans="1:20" x14ac:dyDescent="0.2">
      <c r="A224" s="22"/>
      <c r="C224" s="80" t="s">
        <v>169</v>
      </c>
      <c r="E224" s="1" t="s">
        <v>119</v>
      </c>
      <c r="F224" s="1" t="s">
        <v>105</v>
      </c>
      <c r="G224" s="33">
        <v>-5</v>
      </c>
      <c r="I224" s="44">
        <v>13407237.42</v>
      </c>
      <c r="J224" s="45"/>
      <c r="K224" s="46">
        <v>3476963</v>
      </c>
      <c r="L224" s="46"/>
      <c r="M224" s="46">
        <v>10600636</v>
      </c>
      <c r="N224" s="46"/>
      <c r="O224" s="46">
        <v>561647</v>
      </c>
      <c r="Q224" s="75">
        <f t="shared" si="24"/>
        <v>4.1891329466738121</v>
      </c>
      <c r="S224" s="85">
        <f t="shared" si="25"/>
        <v>18.899999999999999</v>
      </c>
      <c r="T224" s="20"/>
    </row>
    <row r="225" spans="1:20" x14ac:dyDescent="0.2">
      <c r="A225" s="22"/>
      <c r="C225" s="80" t="s">
        <v>170</v>
      </c>
      <c r="E225" s="1" t="s">
        <v>119</v>
      </c>
      <c r="F225" s="1" t="s">
        <v>105</v>
      </c>
      <c r="G225" s="33">
        <v>-5</v>
      </c>
      <c r="I225" s="47">
        <v>13352629.949999999</v>
      </c>
      <c r="J225" s="45"/>
      <c r="K225" s="48">
        <v>3461812</v>
      </c>
      <c r="L225" s="46"/>
      <c r="M225" s="48">
        <v>10558449</v>
      </c>
      <c r="N225" s="46"/>
      <c r="O225" s="48">
        <v>559580</v>
      </c>
      <c r="Q225" s="75">
        <f t="shared" si="24"/>
        <v>4.1907849022656398</v>
      </c>
      <c r="S225" s="85">
        <f t="shared" si="25"/>
        <v>18.899999999999999</v>
      </c>
      <c r="T225" s="20"/>
    </row>
    <row r="226" spans="1:20" x14ac:dyDescent="0.2">
      <c r="A226" s="22"/>
      <c r="E226" s="1"/>
      <c r="F226" s="1"/>
      <c r="G226" s="33"/>
      <c r="I226" s="44"/>
      <c r="J226" s="45"/>
      <c r="K226" s="46"/>
      <c r="L226" s="46"/>
      <c r="M226" s="46"/>
      <c r="N226" s="46"/>
      <c r="O226" s="46"/>
      <c r="Q226" s="22"/>
      <c r="S226" s="21"/>
      <c r="T226" s="20"/>
    </row>
    <row r="227" spans="1:20" x14ac:dyDescent="0.2">
      <c r="A227" s="22"/>
      <c r="C227" s="19" t="s">
        <v>108</v>
      </c>
      <c r="E227" s="1"/>
      <c r="F227" s="1"/>
      <c r="G227" s="33"/>
      <c r="I227" s="44">
        <f>+SUBTOTAL(9,I216:I226)</f>
        <v>157472340.11999997</v>
      </c>
      <c r="K227" s="34">
        <f>+SUBTOTAL(9,K216:K226)</f>
        <v>39614739</v>
      </c>
      <c r="L227" s="34"/>
      <c r="M227" s="34">
        <f>+SUBTOTAL(9,M216:M226)</f>
        <v>125731219</v>
      </c>
      <c r="N227" s="34"/>
      <c r="O227" s="34">
        <f>+SUBTOTAL(9,O216:O226)</f>
        <v>7394725</v>
      </c>
      <c r="Q227" s="75">
        <f>IF(O227/I227*100=0,"-     ",O227/I227*100)</f>
        <v>4.6958881758948499</v>
      </c>
      <c r="S227" s="85">
        <f>IF(O227=0,"-     ",ROUND(M227/O227,1))</f>
        <v>17</v>
      </c>
      <c r="T227" s="20"/>
    </row>
    <row r="228" spans="1:20" x14ac:dyDescent="0.2">
      <c r="A228" s="22"/>
      <c r="E228" s="1"/>
      <c r="F228" s="1"/>
      <c r="G228" s="33"/>
      <c r="I228" s="44"/>
      <c r="K228" s="34"/>
      <c r="L228" s="34"/>
      <c r="M228" s="34"/>
      <c r="N228" s="34"/>
      <c r="O228" s="34"/>
      <c r="Q228" s="22"/>
      <c r="S228" s="21"/>
      <c r="T228" s="20"/>
    </row>
    <row r="229" spans="1:20" x14ac:dyDescent="0.2">
      <c r="A229" s="22">
        <v>344</v>
      </c>
      <c r="C229" t="s">
        <v>86</v>
      </c>
      <c r="I229" s="44"/>
      <c r="K229" s="34"/>
      <c r="L229" s="34"/>
      <c r="M229" s="34"/>
      <c r="N229" s="34"/>
      <c r="O229" s="34"/>
      <c r="T229" s="20"/>
    </row>
    <row r="230" spans="1:20" x14ac:dyDescent="0.2">
      <c r="A230" s="22"/>
      <c r="C230" s="11" t="s">
        <v>82</v>
      </c>
      <c r="E230" s="1" t="s">
        <v>120</v>
      </c>
      <c r="F230" s="1" t="s">
        <v>105</v>
      </c>
      <c r="G230" s="33">
        <v>-5</v>
      </c>
      <c r="I230" s="44">
        <v>2910123.6</v>
      </c>
      <c r="J230" s="45"/>
      <c r="K230" s="46">
        <v>2077069</v>
      </c>
      <c r="L230" s="46"/>
      <c r="M230" s="46">
        <v>978561</v>
      </c>
      <c r="N230" s="46"/>
      <c r="O230" s="46">
        <v>152169</v>
      </c>
      <c r="Q230" s="75">
        <f t="shared" ref="Q230:Q235" si="26">IF(O230/I230*100=0,"-     ",O230/I230*100)</f>
        <v>5.2289531619894083</v>
      </c>
      <c r="S230" s="85">
        <f t="shared" ref="S230:S235" si="27">IF(O230=0,"-     ",ROUND(M230/O230,1))</f>
        <v>6.4</v>
      </c>
      <c r="T230" s="20"/>
    </row>
    <row r="231" spans="1:20" x14ac:dyDescent="0.2">
      <c r="A231" s="22"/>
      <c r="C231" s="11" t="s">
        <v>107</v>
      </c>
      <c r="E231" s="1" t="s">
        <v>120</v>
      </c>
      <c r="F231" s="1" t="s">
        <v>105</v>
      </c>
      <c r="G231" s="33">
        <v>-5</v>
      </c>
      <c r="I231" s="44">
        <v>1827580.88</v>
      </c>
      <c r="J231" s="45"/>
      <c r="K231" s="46">
        <v>1918960</v>
      </c>
      <c r="L231" s="46"/>
      <c r="M231" s="46">
        <v>0</v>
      </c>
      <c r="N231" s="46"/>
      <c r="O231" s="46">
        <v>0</v>
      </c>
      <c r="Q231" s="92" t="s">
        <v>144</v>
      </c>
      <c r="S231" s="92" t="s">
        <v>144</v>
      </c>
      <c r="T231" s="20"/>
    </row>
    <row r="232" spans="1:20" x14ac:dyDescent="0.2">
      <c r="A232" s="22"/>
      <c r="C232" s="80" t="s">
        <v>171</v>
      </c>
      <c r="E232" s="1" t="s">
        <v>120</v>
      </c>
      <c r="F232" s="1" t="s">
        <v>105</v>
      </c>
      <c r="G232" s="33">
        <v>-5</v>
      </c>
      <c r="I232" s="44">
        <v>1523115.56</v>
      </c>
      <c r="J232" s="45"/>
      <c r="K232" s="46">
        <v>1599271</v>
      </c>
      <c r="L232" s="46"/>
      <c r="M232" s="46">
        <v>0</v>
      </c>
      <c r="N232" s="46"/>
      <c r="O232" s="46">
        <v>0</v>
      </c>
      <c r="Q232" s="92" t="s">
        <v>144</v>
      </c>
      <c r="S232" s="92" t="s">
        <v>144</v>
      </c>
      <c r="T232" s="20"/>
    </row>
    <row r="233" spans="1:20" x14ac:dyDescent="0.2">
      <c r="A233" s="22">
        <v>344</v>
      </c>
      <c r="C233" t="s">
        <v>115</v>
      </c>
      <c r="E233" s="1"/>
      <c r="F233" s="1"/>
      <c r="G233" s="33"/>
      <c r="I233" s="44"/>
      <c r="J233" s="45"/>
      <c r="K233" s="46"/>
      <c r="L233" s="46"/>
      <c r="M233" s="46"/>
      <c r="N233" s="46"/>
      <c r="O233" s="46"/>
      <c r="Q233" s="22"/>
      <c r="S233" s="21"/>
      <c r="T233" s="20"/>
    </row>
    <row r="234" spans="1:20" x14ac:dyDescent="0.2">
      <c r="A234" s="22"/>
      <c r="C234" s="80" t="s">
        <v>160</v>
      </c>
      <c r="E234" s="1" t="s">
        <v>120</v>
      </c>
      <c r="F234" s="1" t="s">
        <v>105</v>
      </c>
      <c r="G234" s="33">
        <v>-5</v>
      </c>
      <c r="I234" s="44">
        <v>2991589.41</v>
      </c>
      <c r="J234" s="45"/>
      <c r="K234" s="46">
        <v>3141169</v>
      </c>
      <c r="L234" s="46"/>
      <c r="M234" s="46">
        <v>0</v>
      </c>
      <c r="N234" s="46"/>
      <c r="O234" s="46">
        <v>0</v>
      </c>
      <c r="Q234" s="92" t="s">
        <v>144</v>
      </c>
      <c r="S234" s="92" t="s">
        <v>144</v>
      </c>
      <c r="T234" s="20"/>
    </row>
    <row r="235" spans="1:20" x14ac:dyDescent="0.2">
      <c r="A235" s="22"/>
      <c r="C235" s="80" t="s">
        <v>161</v>
      </c>
      <c r="E235" s="1" t="s">
        <v>120</v>
      </c>
      <c r="F235" s="1" t="s">
        <v>105</v>
      </c>
      <c r="G235" s="33">
        <v>-5</v>
      </c>
      <c r="I235" s="44">
        <v>5859857.9299999997</v>
      </c>
      <c r="J235" s="45"/>
      <c r="K235" s="46">
        <v>2327573</v>
      </c>
      <c r="L235" s="46"/>
      <c r="M235" s="46">
        <v>3825278</v>
      </c>
      <c r="N235" s="46"/>
      <c r="O235" s="46">
        <v>196875</v>
      </c>
      <c r="Q235" s="75">
        <f t="shared" si="26"/>
        <v>3.3597230914436178</v>
      </c>
      <c r="S235" s="85">
        <f t="shared" si="27"/>
        <v>19.399999999999999</v>
      </c>
      <c r="T235" s="20"/>
    </row>
    <row r="236" spans="1:20" x14ac:dyDescent="0.2">
      <c r="A236" s="22"/>
      <c r="C236" s="80" t="s">
        <v>162</v>
      </c>
      <c r="E236" s="1" t="s">
        <v>120</v>
      </c>
      <c r="F236" s="1" t="s">
        <v>105</v>
      </c>
      <c r="G236" s="33">
        <v>-5</v>
      </c>
      <c r="I236" s="44">
        <v>3249359.88</v>
      </c>
      <c r="J236" s="45"/>
      <c r="K236" s="46">
        <v>1069622</v>
      </c>
      <c r="L236" s="46"/>
      <c r="M236" s="46">
        <v>2342206</v>
      </c>
      <c r="N236" s="46"/>
      <c r="O236" s="46">
        <v>120531</v>
      </c>
      <c r="Q236" s="75">
        <f t="shared" ref="Q236:Q244" si="28">IF(O236/I236*100=0,"-     ",O236/I236*100)</f>
        <v>3.7093767526913637</v>
      </c>
      <c r="S236" s="85">
        <f t="shared" ref="S236:S244" si="29">IF(O236=0,"-     ",ROUND(M236/O236,1))</f>
        <v>19.399999999999999</v>
      </c>
      <c r="T236" s="20"/>
    </row>
    <row r="237" spans="1:20" x14ac:dyDescent="0.2">
      <c r="A237" s="22"/>
      <c r="C237" s="80" t="s">
        <v>163</v>
      </c>
      <c r="E237" s="1" t="s">
        <v>120</v>
      </c>
      <c r="F237" s="1" t="s">
        <v>105</v>
      </c>
      <c r="G237" s="33">
        <v>-5</v>
      </c>
      <c r="I237" s="44">
        <v>2417994.54</v>
      </c>
      <c r="J237" s="45"/>
      <c r="K237" s="46">
        <v>893368</v>
      </c>
      <c r="L237" s="46"/>
      <c r="M237" s="46">
        <v>1645526</v>
      </c>
      <c r="N237" s="46"/>
      <c r="O237" s="46">
        <v>94354</v>
      </c>
      <c r="Q237" s="75">
        <f t="shared" si="28"/>
        <v>3.9021593489619706</v>
      </c>
      <c r="S237" s="85">
        <f t="shared" si="29"/>
        <v>17.399999999999999</v>
      </c>
      <c r="T237" s="20"/>
    </row>
    <row r="238" spans="1:20" x14ac:dyDescent="0.2">
      <c r="A238" s="22"/>
      <c r="C238" s="80" t="s">
        <v>164</v>
      </c>
      <c r="E238" s="1" t="s">
        <v>120</v>
      </c>
      <c r="F238" s="1" t="s">
        <v>105</v>
      </c>
      <c r="G238" s="33">
        <v>-5</v>
      </c>
      <c r="I238" s="44">
        <v>2421079.2599999998</v>
      </c>
      <c r="J238" s="45"/>
      <c r="K238" s="46">
        <v>871507</v>
      </c>
      <c r="L238" s="46"/>
      <c r="M238" s="46">
        <v>1670626</v>
      </c>
      <c r="N238" s="46"/>
      <c r="O238" s="46">
        <v>95793</v>
      </c>
      <c r="Q238" s="75">
        <f t="shared" si="28"/>
        <v>3.9566238736025521</v>
      </c>
      <c r="S238" s="85">
        <f t="shared" si="29"/>
        <v>17.399999999999999</v>
      </c>
      <c r="T238" s="20"/>
    </row>
    <row r="239" spans="1:20" x14ac:dyDescent="0.2">
      <c r="A239" s="22"/>
      <c r="C239" s="80" t="s">
        <v>165</v>
      </c>
      <c r="E239" s="1" t="s">
        <v>120</v>
      </c>
      <c r="F239" s="1" t="s">
        <v>105</v>
      </c>
      <c r="G239" s="33">
        <v>-5</v>
      </c>
      <c r="I239" s="44">
        <v>1539295.24</v>
      </c>
      <c r="J239" s="45"/>
      <c r="K239" s="46">
        <v>483419</v>
      </c>
      <c r="L239" s="46"/>
      <c r="M239" s="46">
        <v>1132841</v>
      </c>
      <c r="N239" s="46"/>
      <c r="O239" s="46">
        <v>55449</v>
      </c>
      <c r="Q239" s="75">
        <f t="shared" si="28"/>
        <v>3.6022329283627226</v>
      </c>
      <c r="S239" s="85">
        <f t="shared" si="29"/>
        <v>20.399999999999999</v>
      </c>
      <c r="T239" s="20"/>
    </row>
    <row r="240" spans="1:20" x14ac:dyDescent="0.2">
      <c r="A240" s="22"/>
      <c r="C240" s="80" t="s">
        <v>166</v>
      </c>
      <c r="E240" s="1" t="s">
        <v>120</v>
      </c>
      <c r="F240" s="1" t="s">
        <v>105</v>
      </c>
      <c r="G240" s="33">
        <v>-5</v>
      </c>
      <c r="I240" s="44">
        <v>1537167.6</v>
      </c>
      <c r="J240" s="45"/>
      <c r="K240" s="46">
        <v>482827</v>
      </c>
      <c r="L240" s="46"/>
      <c r="M240" s="46">
        <v>1131199</v>
      </c>
      <c r="N240" s="46"/>
      <c r="O240" s="46">
        <v>55369</v>
      </c>
      <c r="Q240" s="75">
        <f t="shared" si="28"/>
        <v>3.6020145103240528</v>
      </c>
      <c r="S240" s="85">
        <f t="shared" si="29"/>
        <v>20.399999999999999</v>
      </c>
      <c r="T240" s="20"/>
    </row>
    <row r="241" spans="1:20" x14ac:dyDescent="0.2">
      <c r="A241" s="22"/>
      <c r="C241" s="80" t="s">
        <v>167</v>
      </c>
      <c r="E241" s="1" t="s">
        <v>120</v>
      </c>
      <c r="F241" s="1" t="s">
        <v>105</v>
      </c>
      <c r="G241" s="33">
        <v>-5</v>
      </c>
      <c r="I241" s="44">
        <v>1726823.88</v>
      </c>
      <c r="J241" s="45"/>
      <c r="K241" s="46">
        <v>439138</v>
      </c>
      <c r="L241" s="46"/>
      <c r="M241" s="46">
        <v>1374027</v>
      </c>
      <c r="N241" s="46"/>
      <c r="O241" s="46">
        <v>61258</v>
      </c>
      <c r="Q241" s="75">
        <f t="shared" si="28"/>
        <v>3.5474376228802216</v>
      </c>
      <c r="S241" s="85">
        <f t="shared" si="29"/>
        <v>22.4</v>
      </c>
      <c r="T241" s="20"/>
    </row>
    <row r="242" spans="1:20" x14ac:dyDescent="0.2">
      <c r="A242" s="22"/>
      <c r="C242" s="80" t="s">
        <v>168</v>
      </c>
      <c r="E242" s="1" t="s">
        <v>120</v>
      </c>
      <c r="F242" s="1" t="s">
        <v>105</v>
      </c>
      <c r="G242" s="33">
        <v>-5</v>
      </c>
      <c r="I242" s="44">
        <v>1717276.72</v>
      </c>
      <c r="J242" s="45"/>
      <c r="K242" s="46">
        <v>436711</v>
      </c>
      <c r="L242" s="46"/>
      <c r="M242" s="46">
        <v>1366430</v>
      </c>
      <c r="N242" s="46"/>
      <c r="O242" s="46">
        <v>60920</v>
      </c>
      <c r="Q242" s="75">
        <f t="shared" si="28"/>
        <v>3.5474771940074978</v>
      </c>
      <c r="S242" s="85">
        <f t="shared" si="29"/>
        <v>22.4</v>
      </c>
      <c r="T242" s="20"/>
    </row>
    <row r="243" spans="1:20" x14ac:dyDescent="0.2">
      <c r="A243" s="22"/>
      <c r="B243" s="20"/>
      <c r="C243" s="80" t="s">
        <v>169</v>
      </c>
      <c r="D243" s="20"/>
      <c r="E243" s="1" t="s">
        <v>120</v>
      </c>
      <c r="F243" s="1" t="s">
        <v>105</v>
      </c>
      <c r="G243" s="33">
        <v>-5</v>
      </c>
      <c r="I243" s="44">
        <v>1728008.37</v>
      </c>
      <c r="J243" s="45"/>
      <c r="K243" s="46">
        <v>434500</v>
      </c>
      <c r="L243" s="46"/>
      <c r="M243" s="46">
        <v>1379909</v>
      </c>
      <c r="N243" s="46"/>
      <c r="O243" s="46">
        <v>61521</v>
      </c>
      <c r="Q243" s="75">
        <f t="shared" si="28"/>
        <v>3.5602258107117848</v>
      </c>
      <c r="S243" s="85">
        <f t="shared" si="29"/>
        <v>22.4</v>
      </c>
      <c r="T243" s="20"/>
    </row>
    <row r="244" spans="1:20" x14ac:dyDescent="0.2">
      <c r="A244" s="22"/>
      <c r="C244" s="80" t="s">
        <v>170</v>
      </c>
      <c r="E244" s="1" t="s">
        <v>120</v>
      </c>
      <c r="F244" s="1" t="s">
        <v>105</v>
      </c>
      <c r="G244" s="33">
        <v>-5</v>
      </c>
      <c r="I244" s="47">
        <v>1722674.29</v>
      </c>
      <c r="J244" s="45"/>
      <c r="K244" s="46">
        <v>433159</v>
      </c>
      <c r="L244" s="46"/>
      <c r="M244" s="46">
        <v>1375649</v>
      </c>
      <c r="N244" s="46"/>
      <c r="O244" s="46">
        <v>61331</v>
      </c>
      <c r="Q244" s="75">
        <f t="shared" si="28"/>
        <v>3.5602203130343346</v>
      </c>
      <c r="S244" s="85">
        <f t="shared" si="29"/>
        <v>22.4</v>
      </c>
      <c r="T244" s="20"/>
    </row>
    <row r="245" spans="1:20" x14ac:dyDescent="0.2">
      <c r="A245" s="22"/>
      <c r="E245" s="1"/>
      <c r="F245" s="1"/>
      <c r="G245" s="33"/>
      <c r="I245" s="44"/>
      <c r="K245" s="39"/>
      <c r="L245" s="34"/>
      <c r="M245" s="39"/>
      <c r="N245" s="34"/>
      <c r="O245" s="39"/>
      <c r="Q245" s="22"/>
      <c r="S245" s="21"/>
      <c r="T245" s="20"/>
    </row>
    <row r="246" spans="1:20" x14ac:dyDescent="0.2">
      <c r="A246" s="22"/>
      <c r="C246" s="19" t="s">
        <v>37</v>
      </c>
      <c r="E246" s="1"/>
      <c r="F246" s="1"/>
      <c r="G246" s="33"/>
      <c r="I246" s="44">
        <f>+SUBTOTAL(9,I230:I245)</f>
        <v>33171947.16</v>
      </c>
      <c r="K246" s="34">
        <f>+SUBTOTAL(9,K230:K245)</f>
        <v>16608293</v>
      </c>
      <c r="L246" s="34"/>
      <c r="M246" s="34">
        <f>+SUBTOTAL(9,M230:M245)</f>
        <v>18222252</v>
      </c>
      <c r="N246" s="34"/>
      <c r="O246" s="34">
        <f>+SUBTOTAL(9,O230:O245)</f>
        <v>1015570</v>
      </c>
      <c r="Q246" s="75">
        <f>IF(O246/I246*100=0,"-     ",O246/I246*100)</f>
        <v>3.0615326712705402</v>
      </c>
      <c r="S246" s="85">
        <f>IF(O246=0,"-     ",ROUND(M246/O246,1))</f>
        <v>17.899999999999999</v>
      </c>
      <c r="T246" s="20"/>
    </row>
    <row r="247" spans="1:20" x14ac:dyDescent="0.2">
      <c r="A247" s="22"/>
      <c r="E247" s="1"/>
      <c r="F247" s="1"/>
      <c r="G247" s="33"/>
      <c r="I247" s="44"/>
      <c r="K247" s="34"/>
      <c r="L247" s="34"/>
      <c r="M247" s="34"/>
      <c r="N247" s="34"/>
      <c r="O247" s="34"/>
      <c r="Q247" s="22"/>
      <c r="S247" s="21"/>
      <c r="T247" s="20"/>
    </row>
    <row r="248" spans="1:20" x14ac:dyDescent="0.2">
      <c r="A248" s="22">
        <v>345</v>
      </c>
      <c r="C248" t="s">
        <v>38</v>
      </c>
      <c r="I248" s="44"/>
      <c r="K248" s="34"/>
      <c r="L248" s="34"/>
      <c r="M248" s="34"/>
      <c r="N248" s="34"/>
      <c r="O248" s="34"/>
      <c r="T248" s="20"/>
    </row>
    <row r="249" spans="1:20" x14ac:dyDescent="0.2">
      <c r="A249" s="22"/>
      <c r="C249" s="11" t="s">
        <v>82</v>
      </c>
      <c r="E249" s="1" t="s">
        <v>187</v>
      </c>
      <c r="F249" s="1" t="s">
        <v>105</v>
      </c>
      <c r="G249" s="33">
        <v>-5</v>
      </c>
      <c r="I249" s="44">
        <v>116627.22</v>
      </c>
      <c r="J249" s="45"/>
      <c r="K249" s="46">
        <v>122459</v>
      </c>
      <c r="L249" s="46"/>
      <c r="M249" s="46">
        <v>0</v>
      </c>
      <c r="N249" s="46"/>
      <c r="O249" s="46">
        <v>0</v>
      </c>
      <c r="Q249" s="92" t="s">
        <v>144</v>
      </c>
      <c r="S249" s="92" t="s">
        <v>144</v>
      </c>
      <c r="T249" s="20"/>
    </row>
    <row r="250" spans="1:20" x14ac:dyDescent="0.2">
      <c r="A250" s="22"/>
      <c r="C250" s="11" t="s">
        <v>107</v>
      </c>
      <c r="E250" s="1" t="s">
        <v>187</v>
      </c>
      <c r="F250" s="1" t="s">
        <v>105</v>
      </c>
      <c r="G250" s="33">
        <v>-5</v>
      </c>
      <c r="I250" s="44">
        <v>44282.77</v>
      </c>
      <c r="J250" s="45"/>
      <c r="K250" s="46">
        <v>46497</v>
      </c>
      <c r="L250" s="46"/>
      <c r="M250" s="46">
        <v>0</v>
      </c>
      <c r="N250" s="46"/>
      <c r="O250" s="46">
        <v>0</v>
      </c>
      <c r="Q250" s="92" t="s">
        <v>144</v>
      </c>
      <c r="S250" s="92" t="s">
        <v>144</v>
      </c>
      <c r="T250" s="20"/>
    </row>
    <row r="251" spans="1:20" x14ac:dyDescent="0.2">
      <c r="A251" s="22"/>
      <c r="C251" s="80" t="s">
        <v>171</v>
      </c>
      <c r="E251" s="1" t="s">
        <v>187</v>
      </c>
      <c r="F251" s="1" t="s">
        <v>105</v>
      </c>
      <c r="G251" s="33">
        <v>-5</v>
      </c>
      <c r="I251" s="44">
        <v>68109.350000000006</v>
      </c>
      <c r="J251" s="45"/>
      <c r="K251" s="46">
        <v>70884</v>
      </c>
      <c r="L251" s="46"/>
      <c r="M251" s="46">
        <v>631</v>
      </c>
      <c r="N251" s="46"/>
      <c r="O251" s="46">
        <v>98</v>
      </c>
      <c r="Q251" s="75">
        <f t="shared" ref="Q251:Q262" si="30">IF(O251/I251*100=0,"-     ",O251/I251*100)</f>
        <v>0.14388626524845707</v>
      </c>
      <c r="S251" s="85">
        <f t="shared" ref="S251:S262" si="31">IF(O251=0,"-     ",ROUND(M251/O251,1))</f>
        <v>6.4</v>
      </c>
      <c r="T251" s="20"/>
    </row>
    <row r="252" spans="1:20" x14ac:dyDescent="0.2">
      <c r="A252" s="22"/>
      <c r="C252" s="80" t="s">
        <v>160</v>
      </c>
      <c r="E252" s="1" t="s">
        <v>187</v>
      </c>
      <c r="F252" s="1" t="s">
        <v>105</v>
      </c>
      <c r="G252" s="33">
        <v>-5</v>
      </c>
      <c r="I252" s="44">
        <v>912641.5</v>
      </c>
      <c r="J252" s="45"/>
      <c r="K252" s="46">
        <v>131728</v>
      </c>
      <c r="L252" s="46"/>
      <c r="M252" s="46">
        <v>826546</v>
      </c>
      <c r="N252" s="46"/>
      <c r="O252" s="46">
        <v>128022</v>
      </c>
      <c r="Q252" s="75">
        <f t="shared" si="30"/>
        <v>14.027632975270135</v>
      </c>
      <c r="S252" s="85">
        <f t="shared" si="31"/>
        <v>6.5</v>
      </c>
      <c r="T252" s="20"/>
    </row>
    <row r="253" spans="1:20" x14ac:dyDescent="0.2">
      <c r="A253" s="22"/>
      <c r="C253" s="80" t="s">
        <v>161</v>
      </c>
      <c r="E253" s="1" t="s">
        <v>187</v>
      </c>
      <c r="F253" s="1" t="s">
        <v>105</v>
      </c>
      <c r="G253" s="33">
        <v>-5</v>
      </c>
      <c r="I253" s="44">
        <v>2778992.6</v>
      </c>
      <c r="J253" s="45"/>
      <c r="K253" s="46">
        <v>992746</v>
      </c>
      <c r="L253" s="46"/>
      <c r="M253" s="46">
        <v>1925196</v>
      </c>
      <c r="N253" s="46"/>
      <c r="O253" s="46">
        <v>102951</v>
      </c>
      <c r="Q253" s="75">
        <f t="shared" si="30"/>
        <v>3.7046158381278165</v>
      </c>
      <c r="S253" s="85">
        <f t="shared" si="31"/>
        <v>18.7</v>
      </c>
      <c r="T253" s="20"/>
    </row>
    <row r="254" spans="1:20" x14ac:dyDescent="0.2">
      <c r="A254" s="22"/>
      <c r="C254" s="80" t="s">
        <v>162</v>
      </c>
      <c r="E254" s="1" t="s">
        <v>187</v>
      </c>
      <c r="F254" s="1" t="s">
        <v>105</v>
      </c>
      <c r="G254" s="33">
        <v>-5</v>
      </c>
      <c r="I254" s="44">
        <v>2588422.56</v>
      </c>
      <c r="J254" s="45"/>
      <c r="K254" s="46">
        <v>920956</v>
      </c>
      <c r="L254" s="46"/>
      <c r="M254" s="46">
        <v>1796888</v>
      </c>
      <c r="N254" s="46"/>
      <c r="O254" s="46">
        <v>96071</v>
      </c>
      <c r="Q254" s="75">
        <f t="shared" si="30"/>
        <v>3.7115655490191677</v>
      </c>
      <c r="S254" s="85">
        <f t="shared" si="31"/>
        <v>18.7</v>
      </c>
      <c r="T254" s="20"/>
    </row>
    <row r="255" spans="1:20" x14ac:dyDescent="0.2">
      <c r="A255" s="22"/>
      <c r="C255" s="80" t="s">
        <v>163</v>
      </c>
      <c r="E255" s="1" t="s">
        <v>187</v>
      </c>
      <c r="F255" s="1" t="s">
        <v>105</v>
      </c>
      <c r="G255" s="33">
        <v>-5</v>
      </c>
      <c r="I255" s="44">
        <v>970189.22</v>
      </c>
      <c r="J255" s="45"/>
      <c r="K255" s="46">
        <v>359270</v>
      </c>
      <c r="L255" s="46"/>
      <c r="M255" s="46">
        <v>659429</v>
      </c>
      <c r="N255" s="46"/>
      <c r="O255" s="46">
        <v>39116</v>
      </c>
      <c r="Q255" s="75">
        <f t="shared" si="30"/>
        <v>4.0317908294219142</v>
      </c>
      <c r="S255" s="85">
        <f t="shared" si="31"/>
        <v>16.899999999999999</v>
      </c>
      <c r="T255" s="20"/>
    </row>
    <row r="256" spans="1:20" x14ac:dyDescent="0.2">
      <c r="A256" s="22"/>
      <c r="C256" s="80" t="s">
        <v>164</v>
      </c>
      <c r="E256" s="1" t="s">
        <v>187</v>
      </c>
      <c r="F256" s="1" t="s">
        <v>105</v>
      </c>
      <c r="G256" s="33">
        <v>-5</v>
      </c>
      <c r="I256" s="44">
        <v>953200.45</v>
      </c>
      <c r="J256" s="45"/>
      <c r="K256" s="46">
        <v>349815</v>
      </c>
      <c r="L256" s="46"/>
      <c r="M256" s="46">
        <v>651045</v>
      </c>
      <c r="N256" s="46"/>
      <c r="O256" s="46">
        <v>38646</v>
      </c>
      <c r="Q256" s="75">
        <f t="shared" si="30"/>
        <v>4.0543413507620567</v>
      </c>
      <c r="S256" s="85">
        <f t="shared" si="31"/>
        <v>16.8</v>
      </c>
      <c r="T256" s="20"/>
    </row>
    <row r="257" spans="1:20" x14ac:dyDescent="0.2">
      <c r="A257" s="22"/>
      <c r="C257" s="80" t="s">
        <v>165</v>
      </c>
      <c r="E257" s="1" t="s">
        <v>187</v>
      </c>
      <c r="F257" s="1" t="s">
        <v>105</v>
      </c>
      <c r="G257" s="33">
        <v>-5</v>
      </c>
      <c r="I257" s="44">
        <v>706963.22</v>
      </c>
      <c r="J257" s="45"/>
      <c r="K257" s="46">
        <v>213484</v>
      </c>
      <c r="L257" s="46"/>
      <c r="M257" s="46">
        <v>528827</v>
      </c>
      <c r="N257" s="46"/>
      <c r="O257" s="46">
        <v>26855</v>
      </c>
      <c r="Q257" s="75">
        <f t="shared" si="30"/>
        <v>3.7986417454644954</v>
      </c>
      <c r="S257" s="85">
        <f t="shared" si="31"/>
        <v>19.7</v>
      </c>
      <c r="T257" s="20"/>
    </row>
    <row r="258" spans="1:20" x14ac:dyDescent="0.2">
      <c r="A258" s="22"/>
      <c r="C258" s="80" t="s">
        <v>166</v>
      </c>
      <c r="E258" s="1" t="s">
        <v>187</v>
      </c>
      <c r="F258" s="1" t="s">
        <v>105</v>
      </c>
      <c r="G258" s="33">
        <v>-5</v>
      </c>
      <c r="I258" s="44">
        <v>1594892.41</v>
      </c>
      <c r="J258" s="45"/>
      <c r="K258" s="46">
        <v>447269</v>
      </c>
      <c r="L258" s="46"/>
      <c r="M258" s="46">
        <v>1227368</v>
      </c>
      <c r="N258" s="46"/>
      <c r="O258" s="46">
        <v>62428</v>
      </c>
      <c r="Q258" s="75">
        <f t="shared" si="30"/>
        <v>3.9142452248550113</v>
      </c>
      <c r="S258" s="85">
        <f t="shared" si="31"/>
        <v>19.7</v>
      </c>
      <c r="T258" s="20"/>
    </row>
    <row r="259" spans="1:20" x14ac:dyDescent="0.2">
      <c r="A259" s="22"/>
      <c r="C259" s="80" t="s">
        <v>167</v>
      </c>
      <c r="E259" s="1" t="s">
        <v>187</v>
      </c>
      <c r="F259" s="1" t="s">
        <v>105</v>
      </c>
      <c r="G259" s="33">
        <v>-5</v>
      </c>
      <c r="I259" s="44">
        <v>1843364.42</v>
      </c>
      <c r="J259" s="45"/>
      <c r="K259" s="46">
        <v>481481</v>
      </c>
      <c r="L259" s="46"/>
      <c r="M259" s="46">
        <v>1454052</v>
      </c>
      <c r="N259" s="46"/>
      <c r="O259" s="46">
        <v>67285</v>
      </c>
      <c r="Q259" s="75">
        <f t="shared" si="30"/>
        <v>3.6501192748420306</v>
      </c>
      <c r="S259" s="85">
        <f t="shared" si="31"/>
        <v>21.6</v>
      </c>
      <c r="T259" s="20"/>
    </row>
    <row r="260" spans="1:20" x14ac:dyDescent="0.2">
      <c r="A260" s="22"/>
      <c r="C260" s="80" t="s">
        <v>168</v>
      </c>
      <c r="E260" s="1" t="s">
        <v>187</v>
      </c>
      <c r="F260" s="1" t="s">
        <v>105</v>
      </c>
      <c r="G260" s="33">
        <v>-5</v>
      </c>
      <c r="I260" s="44">
        <v>1836141.17</v>
      </c>
      <c r="J260" s="45"/>
      <c r="K260" s="46">
        <v>479594</v>
      </c>
      <c r="L260" s="46"/>
      <c r="M260" s="46">
        <v>1448354</v>
      </c>
      <c r="N260" s="46"/>
      <c r="O260" s="46">
        <v>67022</v>
      </c>
      <c r="Q260" s="75">
        <f t="shared" si="30"/>
        <v>3.6501550695037244</v>
      </c>
      <c r="S260" s="85">
        <f t="shared" si="31"/>
        <v>21.6</v>
      </c>
      <c r="T260" s="20"/>
    </row>
    <row r="261" spans="1:20" x14ac:dyDescent="0.2">
      <c r="A261" s="22"/>
      <c r="C261" s="80" t="s">
        <v>169</v>
      </c>
      <c r="E261" s="1" t="s">
        <v>187</v>
      </c>
      <c r="F261" s="1" t="s">
        <v>105</v>
      </c>
      <c r="G261" s="33">
        <v>-5</v>
      </c>
      <c r="I261" s="44">
        <v>1890840.33</v>
      </c>
      <c r="J261" s="45"/>
      <c r="K261" s="46">
        <v>488486</v>
      </c>
      <c r="L261" s="46"/>
      <c r="M261" s="46">
        <v>1496896</v>
      </c>
      <c r="N261" s="46"/>
      <c r="O261" s="46">
        <v>69268</v>
      </c>
      <c r="Q261" s="75">
        <f t="shared" si="30"/>
        <v>3.6633447521187579</v>
      </c>
      <c r="S261" s="85">
        <f t="shared" si="31"/>
        <v>21.6</v>
      </c>
      <c r="T261" s="20"/>
    </row>
    <row r="262" spans="1:20" x14ac:dyDescent="0.2">
      <c r="A262" s="22"/>
      <c r="C262" s="80" t="s">
        <v>170</v>
      </c>
      <c r="E262" s="1" t="s">
        <v>187</v>
      </c>
      <c r="F262" s="1" t="s">
        <v>105</v>
      </c>
      <c r="G262" s="33">
        <v>-5</v>
      </c>
      <c r="I262" s="47">
        <v>4387836.09</v>
      </c>
      <c r="J262" s="45"/>
      <c r="K262" s="46">
        <v>977530</v>
      </c>
      <c r="L262" s="46"/>
      <c r="M262" s="46">
        <v>3629698</v>
      </c>
      <c r="N262" s="46"/>
      <c r="O262" s="46">
        <v>167932</v>
      </c>
      <c r="Q262" s="75">
        <f t="shared" si="30"/>
        <v>3.8272168001608287</v>
      </c>
      <c r="S262" s="85">
        <f t="shared" si="31"/>
        <v>21.6</v>
      </c>
      <c r="T262" s="20"/>
    </row>
    <row r="263" spans="1:20" x14ac:dyDescent="0.2">
      <c r="A263" s="22"/>
      <c r="E263" s="1"/>
      <c r="F263" s="1"/>
      <c r="G263" s="33"/>
      <c r="I263" s="44"/>
      <c r="K263" s="39"/>
      <c r="L263" s="34"/>
      <c r="M263" s="39"/>
      <c r="N263" s="34"/>
      <c r="O263" s="39"/>
      <c r="Q263" s="22"/>
      <c r="S263" s="21"/>
      <c r="T263" s="20"/>
    </row>
    <row r="264" spans="1:20" x14ac:dyDescent="0.2">
      <c r="A264" s="22"/>
      <c r="C264" s="19" t="s">
        <v>39</v>
      </c>
      <c r="E264" s="1"/>
      <c r="F264" s="1"/>
      <c r="G264" s="33"/>
      <c r="I264" s="44">
        <f>+SUBTOTAL(9,I249:I263)</f>
        <v>20692503.310000002</v>
      </c>
      <c r="K264" s="34">
        <f>+SUBTOTAL(9,K249:K263)</f>
        <v>6082199</v>
      </c>
      <c r="L264" s="34"/>
      <c r="M264" s="34">
        <f>+SUBTOTAL(9,M249:M263)</f>
        <v>15644930</v>
      </c>
      <c r="N264" s="34"/>
      <c r="O264" s="34">
        <f>+SUBTOTAL(9,O249:O263)</f>
        <v>865694</v>
      </c>
      <c r="Q264" s="75">
        <f>IF(O264/I264*100=0,"-     ",O264/I264*100)</f>
        <v>4.1836117507427852</v>
      </c>
      <c r="S264" s="85">
        <f>IF(O264=0,"-     ",ROUND(M264/O264,1))</f>
        <v>18.100000000000001</v>
      </c>
      <c r="T264" s="20"/>
    </row>
    <row r="265" spans="1:20" x14ac:dyDescent="0.2">
      <c r="A265" s="22"/>
      <c r="E265" s="1"/>
      <c r="F265" s="1"/>
      <c r="G265" s="33"/>
      <c r="I265" s="44"/>
      <c r="K265" s="34"/>
      <c r="L265" s="34"/>
      <c r="M265" s="34"/>
      <c r="N265" s="34"/>
      <c r="O265" s="34"/>
      <c r="Q265" s="22"/>
      <c r="S265" s="21"/>
      <c r="T265" s="20"/>
    </row>
    <row r="266" spans="1:20" x14ac:dyDescent="0.2">
      <c r="A266" s="22">
        <v>346</v>
      </c>
      <c r="C266" t="s">
        <v>141</v>
      </c>
      <c r="I266" s="44"/>
      <c r="K266" s="34"/>
      <c r="L266" s="34"/>
      <c r="M266" s="34"/>
      <c r="N266" s="34"/>
      <c r="O266" s="34"/>
      <c r="T266" s="20"/>
    </row>
    <row r="267" spans="1:20" x14ac:dyDescent="0.2">
      <c r="A267" s="22"/>
      <c r="C267" s="11" t="s">
        <v>107</v>
      </c>
      <c r="E267" s="1" t="s">
        <v>121</v>
      </c>
      <c r="F267" s="1" t="s">
        <v>105</v>
      </c>
      <c r="G267" s="33">
        <v>-5</v>
      </c>
      <c r="I267" s="44">
        <v>9488.39</v>
      </c>
      <c r="J267" s="45"/>
      <c r="K267" s="46">
        <v>368</v>
      </c>
      <c r="L267" s="46"/>
      <c r="M267" s="46">
        <v>9595</v>
      </c>
      <c r="N267" s="46"/>
      <c r="O267" s="46">
        <v>1279</v>
      </c>
      <c r="Q267" s="75">
        <f t="shared" ref="Q267:Q277" si="32">IF(O267/I267*100=0,"-     ",O267/I267*100)</f>
        <v>13.479631423244617</v>
      </c>
      <c r="S267" s="85">
        <f t="shared" ref="S267:S277" si="33">IF(O267=0,"-     ",ROUND(M267/O267,1))</f>
        <v>7.5</v>
      </c>
      <c r="T267" s="20"/>
    </row>
    <row r="268" spans="1:20" x14ac:dyDescent="0.2">
      <c r="A268" s="22"/>
      <c r="C268" s="80" t="s">
        <v>171</v>
      </c>
      <c r="E268" s="1" t="s">
        <v>121</v>
      </c>
      <c r="F268" s="1" t="s">
        <v>105</v>
      </c>
      <c r="G268" s="33">
        <v>-5</v>
      </c>
      <c r="I268" s="44">
        <v>9494.3799999999992</v>
      </c>
      <c r="J268" s="45"/>
      <c r="K268" s="46">
        <v>374</v>
      </c>
      <c r="L268" s="46"/>
      <c r="M268" s="46">
        <v>9595</v>
      </c>
      <c r="N268" s="46"/>
      <c r="O268" s="46">
        <v>1476</v>
      </c>
      <c r="Q268" s="75">
        <f t="shared" si="32"/>
        <v>15.546038814540813</v>
      </c>
      <c r="S268" s="85">
        <f t="shared" si="33"/>
        <v>6.5</v>
      </c>
      <c r="T268" s="20"/>
    </row>
    <row r="269" spans="1:20" x14ac:dyDescent="0.2">
      <c r="A269" s="22"/>
      <c r="C269" s="80" t="s">
        <v>161</v>
      </c>
      <c r="E269" s="1" t="s">
        <v>121</v>
      </c>
      <c r="F269" s="1" t="s">
        <v>105</v>
      </c>
      <c r="G269" s="33">
        <v>-5</v>
      </c>
      <c r="I269" s="44">
        <v>1281034.19</v>
      </c>
      <c r="J269" s="45"/>
      <c r="K269" s="46">
        <v>401565</v>
      </c>
      <c r="L269" s="46"/>
      <c r="M269" s="46">
        <v>943521</v>
      </c>
      <c r="N269" s="46"/>
      <c r="O269" s="46">
        <v>48929</v>
      </c>
      <c r="Q269" s="75">
        <f t="shared" si="32"/>
        <v>3.8194921245622648</v>
      </c>
      <c r="S269" s="85">
        <f t="shared" si="33"/>
        <v>19.3</v>
      </c>
      <c r="T269" s="20"/>
    </row>
    <row r="270" spans="1:20" x14ac:dyDescent="0.2">
      <c r="A270" s="22"/>
      <c r="C270" s="80" t="s">
        <v>162</v>
      </c>
      <c r="E270" s="1" t="s">
        <v>121</v>
      </c>
      <c r="F270" s="1" t="s">
        <v>105</v>
      </c>
      <c r="G270" s="33">
        <v>-5</v>
      </c>
      <c r="I270" s="44">
        <v>2395225.12</v>
      </c>
      <c r="J270" s="45"/>
      <c r="K270" s="46">
        <v>815731</v>
      </c>
      <c r="L270" s="46"/>
      <c r="M270" s="46">
        <v>1699255</v>
      </c>
      <c r="N270" s="46"/>
      <c r="O270" s="46">
        <v>88126</v>
      </c>
      <c r="Q270" s="75">
        <f t="shared" si="32"/>
        <v>3.6792366305844348</v>
      </c>
      <c r="S270" s="85">
        <f t="shared" si="33"/>
        <v>19.3</v>
      </c>
      <c r="T270" s="20"/>
    </row>
    <row r="271" spans="1:20" x14ac:dyDescent="0.2">
      <c r="A271" s="22"/>
      <c r="C271" s="80" t="s">
        <v>163</v>
      </c>
      <c r="E271" s="1" t="s">
        <v>121</v>
      </c>
      <c r="F271" s="1" t="s">
        <v>105</v>
      </c>
      <c r="G271" s="33">
        <v>-5</v>
      </c>
      <c r="I271" s="44">
        <v>22455.77</v>
      </c>
      <c r="J271" s="45"/>
      <c r="K271" s="46">
        <v>8149</v>
      </c>
      <c r="L271" s="46"/>
      <c r="M271" s="46">
        <v>15430</v>
      </c>
      <c r="N271" s="46"/>
      <c r="O271" s="46">
        <v>888</v>
      </c>
      <c r="Q271" s="75">
        <f t="shared" si="32"/>
        <v>3.9544402173695223</v>
      </c>
      <c r="S271" s="85">
        <f t="shared" si="33"/>
        <v>17.399999999999999</v>
      </c>
      <c r="T271" s="20"/>
    </row>
    <row r="272" spans="1:20" x14ac:dyDescent="0.2">
      <c r="A272" s="22"/>
      <c r="C272" s="80" t="s">
        <v>164</v>
      </c>
      <c r="E272" s="1" t="s">
        <v>121</v>
      </c>
      <c r="F272" s="1" t="s">
        <v>105</v>
      </c>
      <c r="G272" s="33">
        <v>-5</v>
      </c>
      <c r="I272" s="44">
        <v>23047.78</v>
      </c>
      <c r="J272" s="45"/>
      <c r="K272" s="46">
        <v>8142</v>
      </c>
      <c r="L272" s="46"/>
      <c r="M272" s="46">
        <v>16058</v>
      </c>
      <c r="N272" s="46"/>
      <c r="O272" s="46">
        <v>924</v>
      </c>
      <c r="Q272" s="75">
        <f t="shared" si="32"/>
        <v>4.009062911916029</v>
      </c>
      <c r="S272" s="85">
        <f t="shared" si="33"/>
        <v>17.399999999999999</v>
      </c>
      <c r="T272" s="20"/>
    </row>
    <row r="273" spans="1:21" x14ac:dyDescent="0.2">
      <c r="A273" s="22"/>
      <c r="C273" s="80" t="s">
        <v>165</v>
      </c>
      <c r="E273" s="1" t="s">
        <v>121</v>
      </c>
      <c r="F273" s="1" t="s">
        <v>105</v>
      </c>
      <c r="G273" s="33">
        <v>-5</v>
      </c>
      <c r="I273" s="44">
        <v>14528.92</v>
      </c>
      <c r="J273" s="45"/>
      <c r="K273" s="46">
        <v>3935</v>
      </c>
      <c r="L273" s="46"/>
      <c r="M273" s="46">
        <v>11320</v>
      </c>
      <c r="N273" s="46"/>
      <c r="O273" s="46">
        <v>555</v>
      </c>
      <c r="Q273" s="75">
        <f t="shared" si="32"/>
        <v>3.8199673478827059</v>
      </c>
      <c r="S273" s="85">
        <f t="shared" si="33"/>
        <v>20.399999999999999</v>
      </c>
      <c r="T273" s="20"/>
    </row>
    <row r="274" spans="1:21" x14ac:dyDescent="0.2">
      <c r="A274" s="22"/>
      <c r="C274" s="80" t="s">
        <v>167</v>
      </c>
      <c r="E274" s="1" t="s">
        <v>121</v>
      </c>
      <c r="F274" s="1" t="s">
        <v>105</v>
      </c>
      <c r="G274" s="33">
        <v>-5</v>
      </c>
      <c r="I274" s="44">
        <v>5204.51</v>
      </c>
      <c r="J274" s="45"/>
      <c r="K274" s="46">
        <v>1298</v>
      </c>
      <c r="L274" s="46"/>
      <c r="M274" s="46">
        <v>4167</v>
      </c>
      <c r="N274" s="46"/>
      <c r="O274" s="46">
        <v>187</v>
      </c>
      <c r="Q274" s="75">
        <f t="shared" si="32"/>
        <v>3.5930375770245422</v>
      </c>
      <c r="S274" s="85">
        <f t="shared" si="33"/>
        <v>22.3</v>
      </c>
      <c r="T274" s="20"/>
    </row>
    <row r="275" spans="1:21" x14ac:dyDescent="0.2">
      <c r="A275" s="22"/>
      <c r="C275" s="80" t="s">
        <v>168</v>
      </c>
      <c r="E275" s="1" t="s">
        <v>121</v>
      </c>
      <c r="F275" s="1" t="s">
        <v>105</v>
      </c>
      <c r="G275" s="33">
        <v>-5</v>
      </c>
      <c r="I275" s="44">
        <v>5182.59</v>
      </c>
      <c r="J275" s="45"/>
      <c r="K275" s="46">
        <v>1292</v>
      </c>
      <c r="L275" s="46"/>
      <c r="M275" s="46">
        <v>4150</v>
      </c>
      <c r="N275" s="46"/>
      <c r="O275" s="46">
        <v>186</v>
      </c>
      <c r="Q275" s="75">
        <f t="shared" si="32"/>
        <v>3.5889391211730044</v>
      </c>
      <c r="S275" s="85">
        <f t="shared" si="33"/>
        <v>22.3</v>
      </c>
      <c r="T275" s="20"/>
    </row>
    <row r="276" spans="1:21" x14ac:dyDescent="0.2">
      <c r="A276" s="22"/>
      <c r="C276" s="80" t="s">
        <v>169</v>
      </c>
      <c r="E276" s="1" t="s">
        <v>121</v>
      </c>
      <c r="F276" s="1" t="s">
        <v>105</v>
      </c>
      <c r="G276" s="33">
        <v>-5</v>
      </c>
      <c r="I276" s="44">
        <v>5328.44</v>
      </c>
      <c r="J276" s="45"/>
      <c r="K276" s="46">
        <v>1315</v>
      </c>
      <c r="L276" s="46"/>
      <c r="M276" s="46">
        <v>4280</v>
      </c>
      <c r="N276" s="46"/>
      <c r="O276" s="46">
        <v>192</v>
      </c>
      <c r="Q276" s="75">
        <f t="shared" si="32"/>
        <v>3.6033060332855396</v>
      </c>
      <c r="S276" s="85">
        <f t="shared" si="33"/>
        <v>22.3</v>
      </c>
      <c r="T276" s="20"/>
    </row>
    <row r="277" spans="1:21" x14ac:dyDescent="0.2">
      <c r="A277" s="22"/>
      <c r="C277" s="80" t="s">
        <v>170</v>
      </c>
      <c r="E277" s="1" t="s">
        <v>121</v>
      </c>
      <c r="F277" s="1" t="s">
        <v>105</v>
      </c>
      <c r="G277" s="33">
        <v>-5</v>
      </c>
      <c r="I277" s="47">
        <v>25332.91</v>
      </c>
      <c r="J277" s="45"/>
      <c r="K277" s="46">
        <v>2410</v>
      </c>
      <c r="L277" s="46"/>
      <c r="M277" s="46">
        <v>24190</v>
      </c>
      <c r="N277" s="46"/>
      <c r="O277" s="46">
        <v>1079</v>
      </c>
      <c r="Q277" s="75">
        <f t="shared" si="32"/>
        <v>4.2592817011547428</v>
      </c>
      <c r="S277" s="85">
        <f t="shared" si="33"/>
        <v>22.4</v>
      </c>
      <c r="T277" s="20"/>
    </row>
    <row r="278" spans="1:21" x14ac:dyDescent="0.2">
      <c r="A278" s="22"/>
      <c r="E278" s="1"/>
      <c r="F278" s="1"/>
      <c r="G278" s="33"/>
      <c r="I278" s="44"/>
      <c r="K278" s="39"/>
      <c r="L278" s="34"/>
      <c r="M278" s="39"/>
      <c r="N278" s="34"/>
      <c r="O278" s="39"/>
      <c r="Q278" s="22"/>
      <c r="S278" s="21"/>
      <c r="T278" s="20"/>
    </row>
    <row r="279" spans="1:21" x14ac:dyDescent="0.2">
      <c r="A279" s="22"/>
      <c r="C279" s="19" t="s">
        <v>142</v>
      </c>
      <c r="E279" s="1"/>
      <c r="F279" s="1"/>
      <c r="G279" s="33"/>
      <c r="I279" s="44">
        <f>+SUBTOTAL(9,I267:I278)</f>
        <v>3796322.9999999995</v>
      </c>
      <c r="K279" s="34">
        <f>+SUBTOTAL(9,K267:K278)</f>
        <v>1244579</v>
      </c>
      <c r="L279" s="34"/>
      <c r="M279" s="34">
        <f>+SUBTOTAL(9,M267:M278)</f>
        <v>2741561</v>
      </c>
      <c r="N279" s="34"/>
      <c r="O279" s="34">
        <f>+SUBTOTAL(9,O267:O278)</f>
        <v>143821</v>
      </c>
      <c r="Q279" s="75">
        <f>IF(O279/I279*100=0,"-     ",O279/I279*100)</f>
        <v>3.7884289613923796</v>
      </c>
      <c r="S279" s="85">
        <f>IF(O279=0,"-     ",ROUND(M279/O279,1))</f>
        <v>19.100000000000001</v>
      </c>
      <c r="T279" s="20"/>
    </row>
    <row r="280" spans="1:21" x14ac:dyDescent="0.2">
      <c r="A280" s="22"/>
      <c r="E280" s="1"/>
      <c r="F280" s="1"/>
      <c r="G280" s="33"/>
      <c r="I280" s="44"/>
      <c r="K280" s="34"/>
      <c r="L280" s="34"/>
      <c r="M280" s="34"/>
      <c r="N280" s="34"/>
      <c r="O280" s="34"/>
      <c r="Q280" s="22"/>
      <c r="S280" s="21"/>
      <c r="T280" s="20"/>
    </row>
    <row r="281" spans="1:21" ht="15.75" x14ac:dyDescent="0.25">
      <c r="A281" s="22"/>
      <c r="C281" s="16" t="s">
        <v>40</v>
      </c>
      <c r="E281" s="2"/>
      <c r="G281" s="30"/>
      <c r="H281" s="15"/>
      <c r="I281" s="49">
        <f>+SUBTOTAL(9,I179:I280)</f>
        <v>237736376.65999991</v>
      </c>
      <c r="J281" s="15"/>
      <c r="K281" s="55">
        <f>+SUBTOTAL(9,K179:K280)</f>
        <v>70021698</v>
      </c>
      <c r="L281" s="40"/>
      <c r="M281" s="55">
        <f>+SUBTOTAL(9,M179:M280)</f>
        <v>179601499</v>
      </c>
      <c r="N281" s="40"/>
      <c r="O281" s="55">
        <f>+SUBTOTAL(9,O179:O280)</f>
        <v>10322047</v>
      </c>
      <c r="P281" s="15"/>
      <c r="Q281" s="93">
        <f>IF(O281/I281*100=0,"-     ",O281/I281*100)</f>
        <v>4.3418037849386995</v>
      </c>
      <c r="S281" s="21"/>
      <c r="T281" s="20"/>
    </row>
    <row r="282" spans="1:21" ht="15.75" x14ac:dyDescent="0.25">
      <c r="A282" s="22"/>
      <c r="C282" s="16"/>
      <c r="E282" s="2"/>
      <c r="G282" s="30"/>
      <c r="H282" s="15"/>
      <c r="I282" s="44"/>
      <c r="J282" s="15"/>
      <c r="K282" s="40"/>
      <c r="L282" s="40"/>
      <c r="M282" s="40"/>
      <c r="N282" s="40"/>
      <c r="O282" s="40"/>
      <c r="P282" s="15"/>
      <c r="Q282" s="22"/>
      <c r="S282" s="21"/>
      <c r="T282" s="20"/>
    </row>
    <row r="283" spans="1:21" x14ac:dyDescent="0.2">
      <c r="A283" s="22"/>
      <c r="E283" s="2"/>
      <c r="G283" s="33"/>
      <c r="I283" s="44"/>
      <c r="K283" s="34"/>
      <c r="L283" s="34"/>
      <c r="M283" s="34"/>
      <c r="N283" s="34"/>
      <c r="O283" s="34"/>
      <c r="Q283" s="22"/>
      <c r="S283" s="21"/>
      <c r="T283" s="20"/>
    </row>
    <row r="284" spans="1:21" ht="15.75" x14ac:dyDescent="0.25">
      <c r="A284" s="22"/>
      <c r="C284" s="4" t="s">
        <v>41</v>
      </c>
      <c r="E284" s="2"/>
      <c r="G284" s="33"/>
      <c r="I284" s="44"/>
      <c r="K284" s="34"/>
      <c r="L284" s="34"/>
      <c r="M284" s="34"/>
      <c r="N284" s="34"/>
      <c r="O284" s="34"/>
      <c r="Q284" s="22"/>
      <c r="S284" s="21"/>
      <c r="T284" s="20"/>
    </row>
    <row r="285" spans="1:21" s="62" customFormat="1" ht="15.75" x14ac:dyDescent="0.25">
      <c r="A285" s="61"/>
      <c r="C285" s="67"/>
      <c r="E285" s="68"/>
      <c r="G285" s="43"/>
      <c r="I285" s="64"/>
      <c r="K285" s="69"/>
      <c r="L285" s="69"/>
      <c r="M285" s="69"/>
      <c r="N285" s="69"/>
      <c r="O285" s="69"/>
      <c r="Q285" s="61"/>
      <c r="S285" s="70"/>
      <c r="T285" s="71"/>
      <c r="U285" s="90"/>
    </row>
    <row r="286" spans="1:21" s="62" customFormat="1" x14ac:dyDescent="0.2">
      <c r="A286" s="61">
        <v>350.1</v>
      </c>
      <c r="C286" s="62" t="s">
        <v>143</v>
      </c>
      <c r="E286" s="1" t="s">
        <v>188</v>
      </c>
      <c r="F286" s="1"/>
      <c r="G286" s="33">
        <v>0</v>
      </c>
      <c r="H286"/>
      <c r="I286" s="44">
        <v>7781410.5899999999</v>
      </c>
      <c r="J286" s="45"/>
      <c r="K286" s="46">
        <v>2271916</v>
      </c>
      <c r="L286" s="46"/>
      <c r="M286" s="46">
        <v>5509495</v>
      </c>
      <c r="N286" s="46"/>
      <c r="O286" s="46">
        <v>116377</v>
      </c>
      <c r="P286"/>
      <c r="Q286" s="75">
        <f t="shared" ref="Q286:Q293" si="34">IF(O286/I286*100=0,"-     ",O286/I286*100)</f>
        <v>1.4955771662988422</v>
      </c>
      <c r="R286"/>
      <c r="S286" s="85">
        <f t="shared" ref="S286:S293" si="35">IF(O286=0,"-     ",ROUND(M286/O286,1))</f>
        <v>47.3</v>
      </c>
      <c r="T286" s="71"/>
      <c r="U286" s="90"/>
    </row>
    <row r="287" spans="1:21" x14ac:dyDescent="0.2">
      <c r="A287" s="22">
        <v>352.1</v>
      </c>
      <c r="C287" t="s">
        <v>87</v>
      </c>
      <c r="E287" s="1" t="s">
        <v>123</v>
      </c>
      <c r="F287" s="1"/>
      <c r="G287" s="33">
        <v>-5</v>
      </c>
      <c r="I287" s="44">
        <v>6456555.1299999999</v>
      </c>
      <c r="J287" s="45"/>
      <c r="K287" s="46">
        <v>1500856</v>
      </c>
      <c r="L287" s="46"/>
      <c r="M287" s="46">
        <v>5278527</v>
      </c>
      <c r="N287" s="46"/>
      <c r="O287" s="46">
        <v>112155</v>
      </c>
      <c r="Q287" s="75">
        <f t="shared" si="34"/>
        <v>1.7370718245535992</v>
      </c>
      <c r="S287" s="85">
        <f t="shared" si="35"/>
        <v>47.1</v>
      </c>
      <c r="T287" s="20"/>
    </row>
    <row r="288" spans="1:21" x14ac:dyDescent="0.2">
      <c r="A288" s="22">
        <v>353.1</v>
      </c>
      <c r="C288" t="s">
        <v>88</v>
      </c>
      <c r="E288" s="1" t="s">
        <v>122</v>
      </c>
      <c r="F288" s="1"/>
      <c r="G288" s="33">
        <v>-10</v>
      </c>
      <c r="I288" s="44">
        <v>127564599.08</v>
      </c>
      <c r="J288" s="45"/>
      <c r="K288" s="46">
        <v>69433144</v>
      </c>
      <c r="L288" s="46"/>
      <c r="M288" s="46">
        <v>70887915</v>
      </c>
      <c r="N288" s="46"/>
      <c r="O288" s="46">
        <v>1763324</v>
      </c>
      <c r="Q288" s="75">
        <f t="shared" si="34"/>
        <v>1.3822988609043181</v>
      </c>
      <c r="S288" s="85">
        <f t="shared" si="35"/>
        <v>40.200000000000003</v>
      </c>
      <c r="T288" s="20"/>
    </row>
    <row r="289" spans="1:21" x14ac:dyDescent="0.2">
      <c r="A289" s="22">
        <v>354</v>
      </c>
      <c r="C289" t="s">
        <v>89</v>
      </c>
      <c r="E289" s="1" t="s">
        <v>189</v>
      </c>
      <c r="F289" s="1"/>
      <c r="G289" s="33">
        <v>-50</v>
      </c>
      <c r="I289" s="44">
        <v>40070495.049999997</v>
      </c>
      <c r="J289" s="45"/>
      <c r="K289" s="46">
        <v>22555849</v>
      </c>
      <c r="L289" s="46"/>
      <c r="M289" s="46">
        <v>37549894</v>
      </c>
      <c r="N289" s="46"/>
      <c r="O289" s="46">
        <v>688232</v>
      </c>
      <c r="Q289" s="75">
        <f t="shared" si="34"/>
        <v>1.7175530253400253</v>
      </c>
      <c r="S289" s="85">
        <f t="shared" si="35"/>
        <v>54.6</v>
      </c>
      <c r="T289" s="20"/>
    </row>
    <row r="290" spans="1:21" x14ac:dyDescent="0.2">
      <c r="A290" s="22">
        <v>355</v>
      </c>
      <c r="C290" t="s">
        <v>90</v>
      </c>
      <c r="E290" s="1" t="s">
        <v>190</v>
      </c>
      <c r="F290" s="1"/>
      <c r="G290" s="33">
        <v>-55</v>
      </c>
      <c r="I290" s="44">
        <v>53282211.939999998</v>
      </c>
      <c r="J290" s="45"/>
      <c r="K290" s="46">
        <v>18093397</v>
      </c>
      <c r="L290" s="46"/>
      <c r="M290" s="46">
        <v>64494032</v>
      </c>
      <c r="N290" s="46"/>
      <c r="O290" s="46">
        <v>1542009</v>
      </c>
      <c r="Q290" s="75">
        <f t="shared" si="34"/>
        <v>2.8940408887987319</v>
      </c>
      <c r="S290" s="85">
        <f t="shared" si="35"/>
        <v>41.8</v>
      </c>
      <c r="T290" s="20"/>
    </row>
    <row r="291" spans="1:21" x14ac:dyDescent="0.2">
      <c r="A291" s="22">
        <v>356</v>
      </c>
      <c r="C291" t="s">
        <v>91</v>
      </c>
      <c r="E291" s="1" t="s">
        <v>191</v>
      </c>
      <c r="F291" s="1"/>
      <c r="G291" s="33">
        <v>-40</v>
      </c>
      <c r="I291" s="44">
        <v>47242306.840000004</v>
      </c>
      <c r="J291" s="45"/>
      <c r="K291" s="46">
        <v>24580970</v>
      </c>
      <c r="L291" s="46"/>
      <c r="M291" s="46">
        <v>41558260</v>
      </c>
      <c r="N291" s="46"/>
      <c r="O291" s="46">
        <v>1179283</v>
      </c>
      <c r="Q291" s="75">
        <f t="shared" si="34"/>
        <v>2.4962434709083734</v>
      </c>
      <c r="S291" s="85">
        <f t="shared" si="35"/>
        <v>35.200000000000003</v>
      </c>
      <c r="T291" s="20"/>
    </row>
    <row r="292" spans="1:21" x14ac:dyDescent="0.2">
      <c r="A292" s="22">
        <v>357</v>
      </c>
      <c r="C292" t="s">
        <v>92</v>
      </c>
      <c r="E292" s="1" t="s">
        <v>118</v>
      </c>
      <c r="F292" s="1"/>
      <c r="G292" s="33">
        <v>0</v>
      </c>
      <c r="I292" s="44">
        <v>2437093.5699999998</v>
      </c>
      <c r="J292" s="45"/>
      <c r="K292" s="46">
        <v>617934</v>
      </c>
      <c r="L292" s="46"/>
      <c r="M292" s="46">
        <v>1819160</v>
      </c>
      <c r="N292" s="46"/>
      <c r="O292" s="46">
        <v>40795</v>
      </c>
      <c r="Q292" s="75">
        <f t="shared" si="34"/>
        <v>1.6739201359429134</v>
      </c>
      <c r="S292" s="85">
        <f t="shared" si="35"/>
        <v>44.6</v>
      </c>
      <c r="T292" s="20"/>
    </row>
    <row r="293" spans="1:21" x14ac:dyDescent="0.2">
      <c r="A293" s="22">
        <v>358</v>
      </c>
      <c r="C293" t="s">
        <v>93</v>
      </c>
      <c r="E293" s="1" t="s">
        <v>192</v>
      </c>
      <c r="F293" s="1"/>
      <c r="G293" s="33">
        <v>-5</v>
      </c>
      <c r="I293" s="47">
        <v>5659798.3799999999</v>
      </c>
      <c r="J293" s="45"/>
      <c r="K293" s="46">
        <v>2183949</v>
      </c>
      <c r="L293" s="46"/>
      <c r="M293" s="46">
        <v>3758839</v>
      </c>
      <c r="N293" s="46"/>
      <c r="O293" s="46">
        <v>168808</v>
      </c>
      <c r="Q293" s="75">
        <f t="shared" si="34"/>
        <v>2.9825797434148176</v>
      </c>
      <c r="S293" s="85">
        <f t="shared" si="35"/>
        <v>22.3</v>
      </c>
      <c r="T293" s="20"/>
    </row>
    <row r="294" spans="1:21" x14ac:dyDescent="0.2">
      <c r="A294" s="22"/>
      <c r="E294" s="2"/>
      <c r="G294" s="33"/>
      <c r="I294" s="44"/>
      <c r="K294" s="39"/>
      <c r="L294" s="34"/>
      <c r="M294" s="39"/>
      <c r="N294" s="34"/>
      <c r="O294" s="39"/>
      <c r="Q294" s="22"/>
      <c r="S294" s="21"/>
      <c r="T294" s="20"/>
    </row>
    <row r="295" spans="1:21" ht="15.75" x14ac:dyDescent="0.25">
      <c r="A295" s="22"/>
      <c r="C295" s="17" t="s">
        <v>44</v>
      </c>
      <c r="E295" s="10"/>
      <c r="F295" s="15"/>
      <c r="G295" s="30"/>
      <c r="H295" s="15"/>
      <c r="I295" s="49">
        <f>+SUBTOTAL(9,I286:I294)</f>
        <v>290494470.57999998</v>
      </c>
      <c r="J295" s="15"/>
      <c r="K295" s="40">
        <f>+SUBTOTAL(9,K286:K294)</f>
        <v>141238015</v>
      </c>
      <c r="L295" s="40"/>
      <c r="M295" s="40">
        <f>+SUBTOTAL(9,M286:M294)</f>
        <v>230856122</v>
      </c>
      <c r="N295" s="40"/>
      <c r="O295" s="40">
        <f>+SUBTOTAL(9,O286:O294)</f>
        <v>5610983</v>
      </c>
      <c r="Q295" s="93">
        <f>IF(O295/I295*100=0,"-     ",O295/I295*100)</f>
        <v>1.9315283312612237</v>
      </c>
      <c r="S295" s="21"/>
      <c r="T295" s="20"/>
    </row>
    <row r="296" spans="1:21" ht="15.75" x14ac:dyDescent="0.25">
      <c r="A296" s="22"/>
      <c r="C296" s="17"/>
      <c r="E296" s="10"/>
      <c r="F296" s="15"/>
      <c r="G296" s="30"/>
      <c r="H296" s="15"/>
      <c r="I296" s="44"/>
      <c r="J296" s="15"/>
      <c r="K296" s="40"/>
      <c r="L296" s="40"/>
      <c r="M296" s="40"/>
      <c r="N296" s="40"/>
      <c r="O296" s="40"/>
      <c r="Q296" s="22"/>
      <c r="S296" s="21"/>
      <c r="T296" s="20"/>
    </row>
    <row r="297" spans="1:21" x14ac:dyDescent="0.2">
      <c r="A297" s="22"/>
      <c r="E297" s="2"/>
      <c r="G297" s="33"/>
      <c r="I297" s="44"/>
      <c r="K297" s="34"/>
      <c r="L297" s="34"/>
      <c r="M297" s="34"/>
      <c r="N297" s="34"/>
      <c r="O297" s="34"/>
      <c r="Q297" s="22"/>
      <c r="S297" s="21"/>
      <c r="T297" s="20"/>
    </row>
    <row r="298" spans="1:21" ht="15.75" x14ac:dyDescent="0.25">
      <c r="A298" s="22"/>
      <c r="B298" s="20"/>
      <c r="C298" s="4" t="s">
        <v>45</v>
      </c>
      <c r="D298" s="20"/>
      <c r="E298" s="2"/>
      <c r="F298" s="20"/>
      <c r="G298" s="33"/>
      <c r="H298" s="20"/>
      <c r="I298" s="44"/>
      <c r="J298" s="20"/>
      <c r="K298" s="34"/>
      <c r="L298" s="34"/>
      <c r="M298" s="34"/>
      <c r="N298" s="34"/>
      <c r="O298" s="34"/>
      <c r="P298" s="20"/>
      <c r="Q298" s="22"/>
      <c r="R298" s="20"/>
      <c r="S298" s="21"/>
      <c r="T298" s="20"/>
    </row>
    <row r="299" spans="1:21" s="62" customFormat="1" ht="15.75" x14ac:dyDescent="0.25">
      <c r="A299" s="61"/>
      <c r="C299" s="67"/>
      <c r="E299" s="68"/>
      <c r="G299" s="43"/>
      <c r="I299" s="64"/>
      <c r="K299" s="69"/>
      <c r="L299" s="69"/>
      <c r="M299" s="69"/>
      <c r="N299" s="69"/>
      <c r="O299" s="69"/>
      <c r="Q299" s="61"/>
      <c r="S299" s="70"/>
      <c r="T299" s="71"/>
      <c r="U299" s="90"/>
    </row>
    <row r="300" spans="1:21" x14ac:dyDescent="0.2">
      <c r="A300" s="22">
        <v>361</v>
      </c>
      <c r="C300" s="79" t="s">
        <v>126</v>
      </c>
      <c r="E300" s="1" t="s">
        <v>193</v>
      </c>
      <c r="F300" s="1"/>
      <c r="G300" s="33">
        <v>-10</v>
      </c>
      <c r="I300" s="44">
        <v>4257660.38</v>
      </c>
      <c r="J300" s="45"/>
      <c r="K300" s="46">
        <v>1934525</v>
      </c>
      <c r="L300" s="46"/>
      <c r="M300" s="46">
        <v>2748901</v>
      </c>
      <c r="N300" s="46"/>
      <c r="O300" s="46">
        <v>68679</v>
      </c>
      <c r="Q300" s="75">
        <f t="shared" ref="Q300:Q311" si="36">IF(O300/I300*100=0,"-     ",O300/I300*100)</f>
        <v>1.6130690066923563</v>
      </c>
      <c r="S300" s="85">
        <f t="shared" ref="S300:S311" si="37">IF(O300=0,"-     ",ROUND(M300/O300,1))</f>
        <v>40</v>
      </c>
      <c r="T300" s="20"/>
    </row>
    <row r="301" spans="1:21" x14ac:dyDescent="0.2">
      <c r="A301" s="22">
        <v>362</v>
      </c>
      <c r="C301" s="11" t="s">
        <v>42</v>
      </c>
      <c r="E301" s="1" t="s">
        <v>180</v>
      </c>
      <c r="F301" s="1"/>
      <c r="G301" s="33">
        <v>-15</v>
      </c>
      <c r="I301" s="44">
        <v>106268031.31999999</v>
      </c>
      <c r="J301" s="45"/>
      <c r="K301" s="46">
        <v>37506516</v>
      </c>
      <c r="L301" s="46"/>
      <c r="M301" s="46">
        <v>84701720</v>
      </c>
      <c r="N301" s="46"/>
      <c r="O301" s="46">
        <v>2221197</v>
      </c>
      <c r="Q301" s="75">
        <f t="shared" si="36"/>
        <v>2.0901836351060394</v>
      </c>
      <c r="S301" s="85">
        <f t="shared" si="37"/>
        <v>38.1</v>
      </c>
      <c r="T301" s="20"/>
    </row>
    <row r="302" spans="1:21" x14ac:dyDescent="0.2">
      <c r="A302" s="22">
        <v>364</v>
      </c>
      <c r="C302" t="s">
        <v>178</v>
      </c>
      <c r="E302" s="1" t="s">
        <v>124</v>
      </c>
      <c r="F302" s="1"/>
      <c r="G302" s="33">
        <v>-70</v>
      </c>
      <c r="I302" s="44">
        <v>135482459.5</v>
      </c>
      <c r="J302" s="45"/>
      <c r="K302" s="46">
        <v>68100569</v>
      </c>
      <c r="L302" s="46"/>
      <c r="M302" s="46">
        <v>162219612</v>
      </c>
      <c r="N302" s="46"/>
      <c r="O302" s="46">
        <v>4586729</v>
      </c>
      <c r="Q302" s="75">
        <f t="shared" si="36"/>
        <v>3.3854781031636056</v>
      </c>
      <c r="S302" s="85">
        <f t="shared" si="37"/>
        <v>35.4</v>
      </c>
      <c r="T302" s="20"/>
    </row>
    <row r="303" spans="1:21" x14ac:dyDescent="0.2">
      <c r="A303" s="22">
        <v>365</v>
      </c>
      <c r="C303" t="s">
        <v>43</v>
      </c>
      <c r="E303" s="1" t="s">
        <v>180</v>
      </c>
      <c r="F303" s="1"/>
      <c r="G303" s="33">
        <v>-60</v>
      </c>
      <c r="I303" s="44">
        <v>234012661.34</v>
      </c>
      <c r="J303" s="45"/>
      <c r="K303" s="46">
        <v>97059045</v>
      </c>
      <c r="L303" s="46"/>
      <c r="M303" s="46">
        <v>277361213</v>
      </c>
      <c r="N303" s="46"/>
      <c r="O303" s="46">
        <v>6977970</v>
      </c>
      <c r="Q303" s="75">
        <f t="shared" si="36"/>
        <v>2.9818771172648724</v>
      </c>
      <c r="S303" s="85">
        <f t="shared" si="37"/>
        <v>39.700000000000003</v>
      </c>
      <c r="T303" s="20"/>
    </row>
    <row r="304" spans="1:21" x14ac:dyDescent="0.2">
      <c r="A304" s="22">
        <v>366</v>
      </c>
      <c r="C304" s="79" t="s">
        <v>127</v>
      </c>
      <c r="E304" s="1" t="s">
        <v>194</v>
      </c>
      <c r="F304" s="1"/>
      <c r="G304" s="33">
        <v>-20</v>
      </c>
      <c r="I304" s="44">
        <v>69528364.129999995</v>
      </c>
      <c r="J304" s="45"/>
      <c r="K304" s="46">
        <v>26343100</v>
      </c>
      <c r="L304" s="46"/>
      <c r="M304" s="46">
        <v>57090937</v>
      </c>
      <c r="N304" s="46"/>
      <c r="O304" s="46">
        <v>1041697</v>
      </c>
      <c r="Q304" s="75">
        <f t="shared" si="36"/>
        <v>1.4982331499304327</v>
      </c>
      <c r="S304" s="85">
        <f t="shared" si="37"/>
        <v>54.8</v>
      </c>
      <c r="T304" s="20"/>
    </row>
    <row r="305" spans="1:20" x14ac:dyDescent="0.2">
      <c r="A305" s="22">
        <v>367</v>
      </c>
      <c r="C305" t="s">
        <v>46</v>
      </c>
      <c r="E305" s="1" t="s">
        <v>118</v>
      </c>
      <c r="F305" s="1"/>
      <c r="G305" s="33">
        <v>-20</v>
      </c>
      <c r="I305" s="44">
        <v>145471542.41</v>
      </c>
      <c r="J305" s="45"/>
      <c r="K305" s="46">
        <v>48421476</v>
      </c>
      <c r="L305" s="46"/>
      <c r="M305" s="46">
        <v>126144375</v>
      </c>
      <c r="N305" s="46"/>
      <c r="O305" s="46">
        <v>2797549</v>
      </c>
      <c r="Q305" s="75">
        <f t="shared" si="36"/>
        <v>1.923090216583619</v>
      </c>
      <c r="S305" s="85">
        <f t="shared" si="37"/>
        <v>45.1</v>
      </c>
      <c r="T305" s="20"/>
    </row>
    <row r="306" spans="1:20" x14ac:dyDescent="0.2">
      <c r="A306" s="22">
        <v>368</v>
      </c>
      <c r="C306" t="s">
        <v>47</v>
      </c>
      <c r="E306" s="1" t="s">
        <v>187</v>
      </c>
      <c r="F306" s="1"/>
      <c r="G306" s="33">
        <v>-20</v>
      </c>
      <c r="I306" s="44">
        <v>140346229.93000001</v>
      </c>
      <c r="J306" s="45"/>
      <c r="K306" s="46">
        <v>63165088</v>
      </c>
      <c r="L306" s="46"/>
      <c r="M306" s="46">
        <v>105250388</v>
      </c>
      <c r="N306" s="46"/>
      <c r="O306" s="46">
        <v>3341572</v>
      </c>
      <c r="Q306" s="75">
        <f t="shared" si="36"/>
        <v>2.3809488873813454</v>
      </c>
      <c r="S306" s="85">
        <f t="shared" si="37"/>
        <v>31.5</v>
      </c>
      <c r="T306" s="20"/>
    </row>
    <row r="307" spans="1:20" x14ac:dyDescent="0.2">
      <c r="A307" s="22">
        <v>369.1</v>
      </c>
      <c r="C307" t="s">
        <v>94</v>
      </c>
      <c r="E307" s="1" t="s">
        <v>184</v>
      </c>
      <c r="F307" s="1"/>
      <c r="G307" s="33">
        <v>-40</v>
      </c>
      <c r="I307" s="44">
        <v>6152801.5</v>
      </c>
      <c r="J307" s="45"/>
      <c r="K307" s="46">
        <v>1616005</v>
      </c>
      <c r="L307" s="46"/>
      <c r="M307" s="46">
        <v>6997917</v>
      </c>
      <c r="N307" s="46"/>
      <c r="O307" s="46">
        <v>204433</v>
      </c>
      <c r="Q307" s="75">
        <f t="shared" si="36"/>
        <v>3.3226002821641489</v>
      </c>
      <c r="S307" s="85">
        <f t="shared" si="37"/>
        <v>34.200000000000003</v>
      </c>
      <c r="T307" s="20"/>
    </row>
    <row r="308" spans="1:20" x14ac:dyDescent="0.2">
      <c r="A308" s="22">
        <v>369.2</v>
      </c>
      <c r="C308" t="s">
        <v>95</v>
      </c>
      <c r="E308" s="1" t="s">
        <v>191</v>
      </c>
      <c r="F308" s="1"/>
      <c r="G308" s="33">
        <v>-100</v>
      </c>
      <c r="I308" s="44">
        <v>21115396.68</v>
      </c>
      <c r="J308" s="45"/>
      <c r="K308" s="46">
        <v>19735617</v>
      </c>
      <c r="L308" s="46"/>
      <c r="M308" s="46">
        <v>22495176</v>
      </c>
      <c r="N308" s="46"/>
      <c r="O308" s="46">
        <v>758402</v>
      </c>
      <c r="Q308" s="75">
        <f t="shared" si="36"/>
        <v>3.5917014086613879</v>
      </c>
      <c r="S308" s="85">
        <f t="shared" si="37"/>
        <v>29.7</v>
      </c>
      <c r="T308" s="20"/>
    </row>
    <row r="309" spans="1:20" x14ac:dyDescent="0.2">
      <c r="A309" s="22">
        <v>370</v>
      </c>
      <c r="C309" t="s">
        <v>48</v>
      </c>
      <c r="E309" s="1" t="s">
        <v>195</v>
      </c>
      <c r="F309" s="1"/>
      <c r="G309" s="33">
        <v>0</v>
      </c>
      <c r="I309" s="44">
        <v>37655788.090000004</v>
      </c>
      <c r="J309" s="45"/>
      <c r="K309" s="46">
        <v>19907329</v>
      </c>
      <c r="L309" s="46"/>
      <c r="M309" s="46">
        <v>17748459</v>
      </c>
      <c r="N309" s="46"/>
      <c r="O309" s="46">
        <v>1099191</v>
      </c>
      <c r="Q309" s="75">
        <f t="shared" si="36"/>
        <v>2.9190492504707524</v>
      </c>
      <c r="S309" s="85">
        <f t="shared" si="37"/>
        <v>16.100000000000001</v>
      </c>
      <c r="T309" s="20"/>
    </row>
    <row r="310" spans="1:20" x14ac:dyDescent="0.2">
      <c r="A310" s="22">
        <v>373.1</v>
      </c>
      <c r="C310" t="s">
        <v>96</v>
      </c>
      <c r="E310" s="1" t="s">
        <v>196</v>
      </c>
      <c r="F310" s="1"/>
      <c r="G310" s="33">
        <v>-25</v>
      </c>
      <c r="I310" s="44">
        <v>34508233.240000002</v>
      </c>
      <c r="J310" s="45"/>
      <c r="K310" s="46">
        <v>12877300</v>
      </c>
      <c r="L310" s="46"/>
      <c r="M310" s="46">
        <v>30257992</v>
      </c>
      <c r="N310" s="46"/>
      <c r="O310" s="46">
        <v>1368855</v>
      </c>
      <c r="Q310" s="75">
        <f t="shared" si="36"/>
        <v>3.9667490087939372</v>
      </c>
      <c r="S310" s="85">
        <f t="shared" si="37"/>
        <v>22.1</v>
      </c>
      <c r="T310" s="20"/>
    </row>
    <row r="311" spans="1:20" x14ac:dyDescent="0.2">
      <c r="A311" s="22">
        <v>373.2</v>
      </c>
      <c r="C311" s="54" t="s">
        <v>103</v>
      </c>
      <c r="E311" s="1" t="s">
        <v>197</v>
      </c>
      <c r="F311" s="1"/>
      <c r="G311" s="33">
        <v>-30</v>
      </c>
      <c r="I311" s="47">
        <v>48188855.100000001</v>
      </c>
      <c r="J311" s="45"/>
      <c r="K311" s="46">
        <v>21419157</v>
      </c>
      <c r="L311" s="46"/>
      <c r="M311" s="46">
        <v>41226355</v>
      </c>
      <c r="N311" s="46"/>
      <c r="O311" s="46">
        <v>1660101</v>
      </c>
      <c r="Q311" s="75">
        <f t="shared" si="36"/>
        <v>3.4449895033924554</v>
      </c>
      <c r="S311" s="85">
        <f t="shared" si="37"/>
        <v>24.8</v>
      </c>
      <c r="T311" s="20"/>
    </row>
    <row r="312" spans="1:20" x14ac:dyDescent="0.2">
      <c r="A312" s="22"/>
      <c r="E312" s="2"/>
      <c r="G312" s="33"/>
      <c r="I312" s="44"/>
      <c r="K312" s="39"/>
      <c r="L312" s="34"/>
      <c r="M312" s="39"/>
      <c r="N312" s="34"/>
      <c r="O312" s="39"/>
      <c r="Q312" s="22"/>
      <c r="S312" s="21"/>
      <c r="T312" s="20"/>
    </row>
    <row r="313" spans="1:20" ht="15.75" x14ac:dyDescent="0.25">
      <c r="A313" s="22"/>
      <c r="C313" s="17" t="s">
        <v>49</v>
      </c>
      <c r="E313" s="10"/>
      <c r="F313" s="15"/>
      <c r="G313" s="30"/>
      <c r="H313" s="15"/>
      <c r="I313" s="49">
        <f>+SUBTOTAL(9,I300:I312)</f>
        <v>982988023.62</v>
      </c>
      <c r="J313" s="15"/>
      <c r="K313" s="40">
        <f>+SUBTOTAL(9,K300:K312)</f>
        <v>418085727</v>
      </c>
      <c r="L313" s="40"/>
      <c r="M313" s="40">
        <f>+SUBTOTAL(9,M300:M312)</f>
        <v>934243045</v>
      </c>
      <c r="N313" s="40"/>
      <c r="O313" s="40">
        <f>+SUBTOTAL(9,O300:O312)</f>
        <v>26126375</v>
      </c>
      <c r="P313" s="15"/>
      <c r="Q313" s="93">
        <f>IF(O313/I313*100=0,"-     ",O313/I313*100)</f>
        <v>2.6578528295579562</v>
      </c>
      <c r="S313" s="13"/>
      <c r="T313" s="20"/>
    </row>
    <row r="314" spans="1:20" ht="15.75" x14ac:dyDescent="0.25">
      <c r="A314" s="22"/>
      <c r="C314" s="17"/>
      <c r="E314" s="10"/>
      <c r="F314" s="15"/>
      <c r="G314" s="30"/>
      <c r="H314" s="15"/>
      <c r="I314" s="44"/>
      <c r="J314" s="15"/>
      <c r="K314" s="40"/>
      <c r="L314" s="40"/>
      <c r="M314" s="40"/>
      <c r="N314" s="40"/>
      <c r="O314" s="40"/>
      <c r="P314" s="15"/>
      <c r="Q314" s="22"/>
      <c r="S314" s="13"/>
      <c r="T314" s="20"/>
    </row>
    <row r="315" spans="1:20" x14ac:dyDescent="0.2">
      <c r="A315" s="22"/>
      <c r="E315" s="2"/>
      <c r="G315" s="33"/>
      <c r="I315" s="44"/>
      <c r="K315" s="34"/>
      <c r="L315" s="34"/>
      <c r="M315" s="34"/>
      <c r="N315" s="34"/>
      <c r="O315" s="34"/>
      <c r="Q315" s="22"/>
      <c r="S315" s="21"/>
      <c r="T315" s="20"/>
    </row>
    <row r="316" spans="1:20" ht="15.75" x14ac:dyDescent="0.25">
      <c r="A316" s="22"/>
      <c r="C316" s="50" t="s">
        <v>50</v>
      </c>
      <c r="E316" s="2"/>
      <c r="G316" s="33"/>
      <c r="I316" s="44"/>
      <c r="K316" s="34"/>
      <c r="L316" s="34"/>
      <c r="M316" s="34"/>
      <c r="N316" s="34"/>
      <c r="O316" s="34"/>
      <c r="Q316" s="22"/>
      <c r="S316" s="21"/>
      <c r="T316" s="20"/>
    </row>
    <row r="317" spans="1:20" x14ac:dyDescent="0.2">
      <c r="A317" s="22"/>
      <c r="C317" s="18"/>
      <c r="E317" s="2"/>
      <c r="G317" s="33"/>
      <c r="I317" s="44"/>
      <c r="K317" s="34"/>
      <c r="L317" s="34"/>
      <c r="M317" s="34"/>
      <c r="N317" s="34"/>
      <c r="O317" s="34"/>
      <c r="Q317" s="22"/>
      <c r="S317" s="21"/>
      <c r="T317" s="20"/>
    </row>
    <row r="318" spans="1:20" x14ac:dyDescent="0.2">
      <c r="A318" s="75">
        <v>392.1</v>
      </c>
      <c r="C318" s="87" t="s">
        <v>129</v>
      </c>
      <c r="E318" s="1" t="s">
        <v>198</v>
      </c>
      <c r="F318" s="1"/>
      <c r="G318" s="33">
        <v>0</v>
      </c>
      <c r="I318" s="44">
        <v>1570997.82</v>
      </c>
      <c r="J318" s="45"/>
      <c r="K318" s="46">
        <v>1071980</v>
      </c>
      <c r="L318" s="46"/>
      <c r="M318" s="46">
        <v>499018</v>
      </c>
      <c r="N318" s="46"/>
      <c r="O318" s="46">
        <v>86083</v>
      </c>
      <c r="Q318" s="75">
        <f t="shared" ref="Q318:Q324" si="38">IF(O318/I318*100=0,"-     ",O318/I318*100)</f>
        <v>5.4795111046048426</v>
      </c>
      <c r="S318" s="85">
        <f t="shared" ref="S318:S324" si="39">IF(O318=0,"-     ",ROUND(M318/O318,1))</f>
        <v>5.8</v>
      </c>
      <c r="T318" s="20"/>
    </row>
    <row r="319" spans="1:20" x14ac:dyDescent="0.2">
      <c r="A319" s="22">
        <v>392.2</v>
      </c>
      <c r="C319" s="18" t="s">
        <v>97</v>
      </c>
      <c r="E319" s="1" t="s">
        <v>199</v>
      </c>
      <c r="F319" s="1"/>
      <c r="G319" s="33">
        <v>5</v>
      </c>
      <c r="H319" s="52"/>
      <c r="I319" s="44">
        <v>607413.67000000004</v>
      </c>
      <c r="J319" s="45"/>
      <c r="K319" s="46">
        <v>257488</v>
      </c>
      <c r="L319" s="46"/>
      <c r="M319" s="46">
        <v>319555</v>
      </c>
      <c r="N319" s="46"/>
      <c r="O319" s="46">
        <v>37747</v>
      </c>
      <c r="Q319" s="75">
        <f t="shared" si="38"/>
        <v>6.2143810494090452</v>
      </c>
      <c r="S319" s="85">
        <f t="shared" si="39"/>
        <v>8.5</v>
      </c>
      <c r="T319" s="20"/>
    </row>
    <row r="320" spans="1:20" x14ac:dyDescent="0.2">
      <c r="A320" s="22">
        <v>392.3</v>
      </c>
      <c r="C320" s="87" t="s">
        <v>130</v>
      </c>
      <c r="E320" s="1" t="s">
        <v>200</v>
      </c>
      <c r="F320" s="1"/>
      <c r="G320" s="33">
        <v>0</v>
      </c>
      <c r="H320" s="52"/>
      <c r="I320" s="44">
        <v>6613187.4199999999</v>
      </c>
      <c r="J320" s="45"/>
      <c r="K320" s="46">
        <v>6077693</v>
      </c>
      <c r="L320" s="46"/>
      <c r="M320" s="46">
        <v>535494</v>
      </c>
      <c r="N320" s="46"/>
      <c r="O320" s="46">
        <v>39795</v>
      </c>
      <c r="Q320" s="75">
        <f t="shared" ref="Q320" si="40">IF(O320/I320*100=0,"-     ",O320/I320*100)</f>
        <v>0.60175218805457653</v>
      </c>
      <c r="S320" s="85">
        <f t="shared" ref="S320" si="41">IF(O320=0,"-     ",ROUND(M320/O320,1))</f>
        <v>13.5</v>
      </c>
      <c r="T320" s="20"/>
    </row>
    <row r="321" spans="1:20" x14ac:dyDescent="0.2">
      <c r="A321" s="22">
        <v>394</v>
      </c>
      <c r="C321" s="18" t="s">
        <v>98</v>
      </c>
      <c r="E321" s="1" t="s">
        <v>201</v>
      </c>
      <c r="F321" s="1"/>
      <c r="G321" s="33">
        <v>0</v>
      </c>
      <c r="I321" s="44">
        <v>4603923.59</v>
      </c>
      <c r="J321" s="45"/>
      <c r="K321" s="46">
        <v>1508076</v>
      </c>
      <c r="L321" s="46"/>
      <c r="M321" s="46">
        <v>3095848</v>
      </c>
      <c r="N321" s="46"/>
      <c r="O321" s="46">
        <v>207415</v>
      </c>
      <c r="Q321" s="75">
        <f t="shared" si="38"/>
        <v>4.5051790270915424</v>
      </c>
      <c r="S321" s="85">
        <f t="shared" si="39"/>
        <v>14.9</v>
      </c>
      <c r="T321" s="20"/>
    </row>
    <row r="322" spans="1:20" x14ac:dyDescent="0.2">
      <c r="A322" s="75">
        <v>396.1</v>
      </c>
      <c r="C322" s="80" t="s">
        <v>131</v>
      </c>
      <c r="E322" s="1" t="s">
        <v>202</v>
      </c>
      <c r="F322" s="1"/>
      <c r="G322" s="33">
        <v>0</v>
      </c>
      <c r="H322" s="52"/>
      <c r="I322" s="44">
        <v>1292580.47</v>
      </c>
      <c r="J322" s="45"/>
      <c r="K322" s="46">
        <v>1292580</v>
      </c>
      <c r="L322" s="46"/>
      <c r="M322" s="46">
        <v>0</v>
      </c>
      <c r="N322" s="46"/>
      <c r="O322" s="46">
        <v>0</v>
      </c>
      <c r="Q322" s="92" t="s">
        <v>144</v>
      </c>
      <c r="S322" s="92" t="s">
        <v>144</v>
      </c>
      <c r="T322" s="20"/>
    </row>
    <row r="323" spans="1:20" x14ac:dyDescent="0.2">
      <c r="A323" s="22">
        <v>396.2</v>
      </c>
      <c r="C323" s="80" t="s">
        <v>132</v>
      </c>
      <c r="E323" s="1" t="s">
        <v>203</v>
      </c>
      <c r="F323" s="1"/>
      <c r="G323" s="33">
        <v>0</v>
      </c>
      <c r="H323" s="52"/>
      <c r="I323" s="44">
        <v>151086.93</v>
      </c>
      <c r="J323" s="45"/>
      <c r="K323" s="46">
        <v>26948</v>
      </c>
      <c r="L323" s="46"/>
      <c r="M323" s="46">
        <v>124139</v>
      </c>
      <c r="N323" s="46"/>
      <c r="O323" s="46">
        <v>11484</v>
      </c>
      <c r="Q323" s="75">
        <f t="shared" ref="Q323" si="42">IF(O323/I323*100=0,"-     ",O323/I323*100)</f>
        <v>7.600922197571955</v>
      </c>
      <c r="S323" s="85">
        <f t="shared" ref="S323" si="43">IF(O323=0,"-     ",ROUND(M323/O323,1))</f>
        <v>10.8</v>
      </c>
      <c r="T323" s="20"/>
    </row>
    <row r="324" spans="1:20" x14ac:dyDescent="0.2">
      <c r="A324" s="22">
        <v>396.3</v>
      </c>
      <c r="C324" s="80" t="s">
        <v>133</v>
      </c>
      <c r="E324" s="1" t="s">
        <v>204</v>
      </c>
      <c r="F324" s="1"/>
      <c r="G324" s="33">
        <v>0</v>
      </c>
      <c r="I324" s="47">
        <v>1110684.81</v>
      </c>
      <c r="J324" s="45"/>
      <c r="K324" s="46">
        <v>925971</v>
      </c>
      <c r="L324" s="46"/>
      <c r="M324" s="46">
        <v>184714</v>
      </c>
      <c r="N324" s="46"/>
      <c r="O324" s="46">
        <v>23551</v>
      </c>
      <c r="Q324" s="75">
        <f t="shared" si="38"/>
        <v>2.120403537345577</v>
      </c>
      <c r="S324" s="85">
        <f t="shared" si="39"/>
        <v>7.8</v>
      </c>
      <c r="T324" s="20"/>
    </row>
    <row r="325" spans="1:20" x14ac:dyDescent="0.2">
      <c r="A325" s="22"/>
      <c r="E325" s="1"/>
      <c r="G325" s="33"/>
      <c r="I325" s="44"/>
      <c r="K325" s="39"/>
      <c r="L325" s="34"/>
      <c r="M325" s="39"/>
      <c r="N325" s="34"/>
      <c r="O325" s="39"/>
      <c r="Q325" s="22"/>
      <c r="S325" s="21"/>
      <c r="T325" s="20"/>
    </row>
    <row r="326" spans="1:20" ht="15.75" x14ac:dyDescent="0.25">
      <c r="A326" s="20"/>
      <c r="C326" s="17" t="s">
        <v>51</v>
      </c>
      <c r="E326" s="2"/>
      <c r="G326" s="33"/>
      <c r="I326" s="94">
        <f>+SUBTOTAL(9,I318:I325)</f>
        <v>15949874.710000001</v>
      </c>
      <c r="J326" s="15"/>
      <c r="K326" s="95">
        <f>+SUBTOTAL(9,K318:K325)</f>
        <v>11160736</v>
      </c>
      <c r="L326" s="40"/>
      <c r="M326" s="95">
        <f>+SUBTOTAL(9,M318:M325)</f>
        <v>4758768</v>
      </c>
      <c r="N326" s="40"/>
      <c r="O326" s="95">
        <f>+SUBTOTAL(9,O318:O325)</f>
        <v>406075</v>
      </c>
      <c r="P326" s="15"/>
      <c r="Q326" s="93">
        <f>IF(O326/I326*100=0,"-     ",O326/I326*100)</f>
        <v>2.5459447637253567</v>
      </c>
      <c r="S326" s="13"/>
      <c r="T326" s="20"/>
    </row>
    <row r="327" spans="1:20" ht="15.75" x14ac:dyDescent="0.25">
      <c r="A327" s="20"/>
      <c r="C327" s="15"/>
      <c r="E327" s="2"/>
      <c r="G327" s="33"/>
      <c r="I327" s="49"/>
      <c r="J327" s="15"/>
      <c r="K327" s="40"/>
      <c r="L327" s="40"/>
      <c r="M327" s="40"/>
      <c r="N327" s="40"/>
      <c r="O327" s="40"/>
      <c r="P327" s="15"/>
      <c r="Q327" s="22"/>
      <c r="S327" s="13"/>
      <c r="T327" s="20"/>
    </row>
    <row r="328" spans="1:20" ht="16.5" thickBot="1" x14ac:dyDescent="0.3">
      <c r="A328" s="20"/>
      <c r="C328" s="17" t="s">
        <v>99</v>
      </c>
      <c r="E328" s="2"/>
      <c r="G328" s="33"/>
      <c r="I328" s="96">
        <f>+SUBTOTAL(9,I17:I327)</f>
        <v>3691278545.1599994</v>
      </c>
      <c r="J328" s="15"/>
      <c r="K328" s="97">
        <f>+SUBTOTAL(9,K17:K327)</f>
        <v>1794522567</v>
      </c>
      <c r="L328" s="40"/>
      <c r="M328" s="97">
        <f>+SUBTOTAL(9,M17:M327)</f>
        <v>2652187716</v>
      </c>
      <c r="N328" s="40"/>
      <c r="O328" s="97">
        <f>+SUBTOTAL(9,O17:O327)</f>
        <v>112892722</v>
      </c>
      <c r="P328" s="15"/>
      <c r="Q328" s="93">
        <f>IF(O328/I328*100=0,"-     ",O328/I328*100)</f>
        <v>3.0583636704421782</v>
      </c>
      <c r="S328" s="13"/>
      <c r="T328" s="20"/>
    </row>
    <row r="329" spans="1:20" ht="16.5" thickTop="1" x14ac:dyDescent="0.25">
      <c r="A329" s="20"/>
      <c r="C329" s="17"/>
      <c r="E329" s="2"/>
      <c r="G329" s="33"/>
      <c r="I329" s="44"/>
      <c r="J329" s="15"/>
      <c r="K329" s="40"/>
      <c r="L329" s="40"/>
      <c r="M329" s="40"/>
      <c r="N329" s="40"/>
      <c r="O329" s="40"/>
      <c r="P329" s="15"/>
      <c r="Q329" s="22"/>
      <c r="S329" s="13"/>
      <c r="T329" s="20"/>
    </row>
    <row r="330" spans="1:20" x14ac:dyDescent="0.2">
      <c r="A330" s="20"/>
      <c r="E330" s="2"/>
      <c r="G330" s="33"/>
      <c r="I330" s="44"/>
      <c r="K330" s="34"/>
      <c r="L330" s="34"/>
      <c r="M330" s="34"/>
      <c r="N330" s="34"/>
      <c r="O330" s="34"/>
      <c r="Q330" s="22"/>
      <c r="S330" s="21"/>
      <c r="T330" s="20"/>
    </row>
    <row r="331" spans="1:20" ht="15.75" x14ac:dyDescent="0.25">
      <c r="A331" s="20"/>
      <c r="C331" s="4" t="s">
        <v>53</v>
      </c>
      <c r="E331" s="2"/>
      <c r="G331" s="33"/>
      <c r="I331" s="44"/>
      <c r="J331" s="23"/>
      <c r="K331" s="34"/>
      <c r="L331" s="34"/>
      <c r="M331" s="34"/>
      <c r="N331" s="34"/>
      <c r="O331" s="34"/>
      <c r="P331" s="23"/>
      <c r="Q331" s="23"/>
      <c r="T331" s="20"/>
    </row>
    <row r="332" spans="1:20" x14ac:dyDescent="0.2">
      <c r="A332" s="20"/>
      <c r="E332" s="2"/>
      <c r="G332" s="33"/>
      <c r="I332" s="44"/>
      <c r="J332" s="23"/>
      <c r="K332" s="34"/>
      <c r="L332" s="34"/>
      <c r="M332" s="34"/>
      <c r="N332" s="34"/>
      <c r="O332" s="34"/>
      <c r="P332" s="23"/>
      <c r="Q332" s="23"/>
      <c r="T332" s="20"/>
    </row>
    <row r="333" spans="1:20" x14ac:dyDescent="0.2">
      <c r="A333" s="22">
        <v>301</v>
      </c>
      <c r="C333" t="s">
        <v>104</v>
      </c>
      <c r="E333" s="2"/>
      <c r="G333" s="33"/>
      <c r="I333" s="44">
        <v>2240.29</v>
      </c>
      <c r="J333" s="23" t="s">
        <v>0</v>
      </c>
      <c r="K333" s="44"/>
      <c r="L333" s="34"/>
      <c r="M333" s="34"/>
      <c r="N333" s="34"/>
      <c r="O333" s="34"/>
      <c r="P333" s="23"/>
      <c r="Q333" s="23"/>
      <c r="T333" s="20"/>
    </row>
    <row r="334" spans="1:20" x14ac:dyDescent="0.2">
      <c r="A334" s="61">
        <v>310.2</v>
      </c>
      <c r="B334" s="62"/>
      <c r="C334" s="62" t="s">
        <v>54</v>
      </c>
      <c r="D334" s="62"/>
      <c r="E334" s="63"/>
      <c r="F334" s="62"/>
      <c r="G334" s="43"/>
      <c r="H334" s="62"/>
      <c r="I334" s="64">
        <v>6193327.3699999992</v>
      </c>
      <c r="J334" s="65" t="s">
        <v>0</v>
      </c>
      <c r="K334" s="34"/>
      <c r="L334" s="34"/>
      <c r="M334" s="34"/>
      <c r="N334" s="34"/>
      <c r="O334" s="34"/>
      <c r="P334" s="23"/>
      <c r="Q334" s="23"/>
      <c r="T334" s="20"/>
    </row>
    <row r="335" spans="1:20" x14ac:dyDescent="0.2">
      <c r="A335" s="61">
        <v>310.25</v>
      </c>
      <c r="B335" s="62"/>
      <c r="C335" s="82" t="s">
        <v>54</v>
      </c>
      <c r="D335" s="62"/>
      <c r="E335" s="63"/>
      <c r="F335" s="62"/>
      <c r="G335" s="43"/>
      <c r="H335" s="62"/>
      <c r="I335" s="64">
        <v>100000</v>
      </c>
      <c r="J335" s="65"/>
      <c r="K335" s="34"/>
      <c r="L335" s="34"/>
      <c r="M335" s="34"/>
      <c r="N335" s="34"/>
      <c r="O335" s="34"/>
      <c r="P335" s="23"/>
      <c r="Q335" s="23"/>
      <c r="T335" s="20"/>
    </row>
    <row r="336" spans="1:20" x14ac:dyDescent="0.2">
      <c r="A336" s="61">
        <v>330.2</v>
      </c>
      <c r="B336" s="62"/>
      <c r="C336" s="62" t="s">
        <v>55</v>
      </c>
      <c r="D336" s="62"/>
      <c r="E336" s="63"/>
      <c r="F336" s="62"/>
      <c r="G336" s="43"/>
      <c r="H336" s="62"/>
      <c r="I336" s="64">
        <v>6.5</v>
      </c>
      <c r="J336" s="65" t="s">
        <v>0</v>
      </c>
      <c r="K336" s="34"/>
      <c r="L336" s="34"/>
      <c r="M336" s="34"/>
      <c r="N336" s="34"/>
      <c r="O336" s="34"/>
      <c r="P336" s="23"/>
      <c r="Q336" s="23"/>
      <c r="T336" s="20"/>
    </row>
    <row r="337" spans="1:21" x14ac:dyDescent="0.2">
      <c r="A337" s="61">
        <v>340.2</v>
      </c>
      <c r="B337" s="62"/>
      <c r="C337" s="62" t="s">
        <v>54</v>
      </c>
      <c r="D337" s="62"/>
      <c r="E337" s="63"/>
      <c r="F337" s="62"/>
      <c r="G337" s="43"/>
      <c r="H337" s="62"/>
      <c r="I337" s="64">
        <v>8132.93</v>
      </c>
      <c r="J337" s="65" t="s">
        <v>0</v>
      </c>
      <c r="K337" s="34"/>
      <c r="L337" s="34"/>
      <c r="M337" s="34"/>
      <c r="N337" s="34"/>
      <c r="O337" s="34"/>
      <c r="P337" s="23"/>
      <c r="Q337" s="23"/>
      <c r="T337" s="20"/>
    </row>
    <row r="338" spans="1:21" x14ac:dyDescent="0.2">
      <c r="A338" s="61">
        <v>350.2</v>
      </c>
      <c r="B338" s="62"/>
      <c r="C338" s="62" t="s">
        <v>55</v>
      </c>
      <c r="D338" s="62"/>
      <c r="E338" s="63"/>
      <c r="F338" s="62"/>
      <c r="G338" s="43"/>
      <c r="H338" s="62"/>
      <c r="I338" s="64">
        <v>1573048.99</v>
      </c>
      <c r="J338" s="65" t="s">
        <v>0</v>
      </c>
      <c r="K338" s="34"/>
      <c r="L338" s="34"/>
      <c r="M338" s="34"/>
      <c r="N338" s="34"/>
      <c r="O338" s="34"/>
      <c r="P338" s="23"/>
      <c r="Q338" s="23"/>
      <c r="T338" s="20"/>
    </row>
    <row r="339" spans="1:21" x14ac:dyDescent="0.2">
      <c r="A339" s="61">
        <v>360.2</v>
      </c>
      <c r="B339" s="62"/>
      <c r="C339" s="62" t="s">
        <v>55</v>
      </c>
      <c r="D339" s="62"/>
      <c r="E339" s="63"/>
      <c r="F339" s="62"/>
      <c r="G339" s="43"/>
      <c r="H339" s="62"/>
      <c r="I339" s="66">
        <v>4110848.6500000004</v>
      </c>
      <c r="J339" s="65" t="s">
        <v>0</v>
      </c>
      <c r="K339" s="34"/>
      <c r="L339" s="34"/>
      <c r="M339" s="34"/>
      <c r="N339" s="34"/>
      <c r="O339" s="34"/>
      <c r="P339" s="23"/>
      <c r="Q339" s="23"/>
      <c r="T339" s="20"/>
    </row>
    <row r="340" spans="1:21" x14ac:dyDescent="0.2">
      <c r="A340" s="22"/>
      <c r="E340" s="2"/>
      <c r="G340" s="33"/>
      <c r="I340" s="44"/>
      <c r="J340" s="23"/>
      <c r="K340" s="34"/>
      <c r="L340" s="34"/>
      <c r="M340" s="34"/>
      <c r="N340" s="34"/>
      <c r="O340" s="34"/>
      <c r="P340" s="23"/>
      <c r="Q340" s="23"/>
      <c r="T340" s="20"/>
    </row>
    <row r="341" spans="1:21" ht="15.75" x14ac:dyDescent="0.25">
      <c r="A341" s="20"/>
      <c r="C341" s="17" t="s">
        <v>56</v>
      </c>
      <c r="G341" s="33"/>
      <c r="I341" s="94">
        <f>+SUBTOTAL(9,I333:I340)</f>
        <v>11987604.73</v>
      </c>
      <c r="J341" s="14"/>
      <c r="K341" s="34"/>
      <c r="L341" s="40"/>
      <c r="M341" s="40"/>
      <c r="N341" s="40"/>
      <c r="O341" s="40"/>
      <c r="P341" s="14"/>
      <c r="Q341" s="23"/>
      <c r="T341" s="20"/>
    </row>
    <row r="342" spans="1:21" s="52" customFormat="1" x14ac:dyDescent="0.2">
      <c r="A342" s="60"/>
      <c r="C342" s="51"/>
      <c r="G342" s="76"/>
      <c r="I342" s="56"/>
      <c r="J342" s="77"/>
      <c r="K342" s="57"/>
      <c r="L342" s="57"/>
      <c r="M342" s="57"/>
      <c r="N342" s="57"/>
      <c r="O342" s="57"/>
      <c r="P342" s="77"/>
      <c r="Q342" s="78"/>
      <c r="T342" s="60"/>
      <c r="U342" s="91"/>
    </row>
    <row r="343" spans="1:21" s="52" customFormat="1" x14ac:dyDescent="0.2">
      <c r="A343" s="60"/>
      <c r="C343" s="51"/>
      <c r="G343" s="76"/>
      <c r="I343" s="56"/>
      <c r="J343" s="77"/>
      <c r="K343" s="57"/>
      <c r="L343" s="57"/>
      <c r="M343" s="57"/>
      <c r="N343" s="57"/>
      <c r="O343" s="57"/>
      <c r="P343" s="77"/>
      <c r="Q343" s="78"/>
      <c r="T343" s="60"/>
      <c r="U343" s="91"/>
    </row>
    <row r="344" spans="1:21" s="52" customFormat="1" x14ac:dyDescent="0.2">
      <c r="A344" s="60"/>
      <c r="C344" s="51"/>
      <c r="G344" s="76"/>
      <c r="I344" s="56"/>
      <c r="J344" s="77"/>
      <c r="K344" s="57"/>
      <c r="L344" s="57"/>
      <c r="M344" s="57"/>
      <c r="N344" s="57"/>
      <c r="O344" s="57"/>
      <c r="P344" s="77"/>
      <c r="Q344" s="78"/>
      <c r="T344" s="60"/>
      <c r="U344" s="91"/>
    </row>
    <row r="345" spans="1:21" ht="16.5" thickBot="1" x14ac:dyDescent="0.3">
      <c r="A345" s="20"/>
      <c r="C345" s="17" t="s">
        <v>52</v>
      </c>
      <c r="G345" s="33"/>
      <c r="I345" s="49">
        <f>+SUBTOTAL(9,I17:I344)</f>
        <v>3703266149.8899989</v>
      </c>
      <c r="J345" s="14"/>
      <c r="K345" s="40">
        <f>+SUBTOTAL(9,K17:K344)</f>
        <v>1794522567</v>
      </c>
      <c r="L345" s="40"/>
      <c r="M345" s="40">
        <f>+SUBTOTAL(9,M17:M344)</f>
        <v>2652187716</v>
      </c>
      <c r="N345" s="40"/>
      <c r="O345" s="40">
        <f>+SUBTOTAL(9,O17:O344)</f>
        <v>112892722</v>
      </c>
      <c r="P345" s="14"/>
      <c r="Q345" s="23"/>
      <c r="T345" s="20"/>
    </row>
    <row r="346" spans="1:21" ht="16.5" thickTop="1" x14ac:dyDescent="0.25">
      <c r="A346" s="20"/>
      <c r="C346" s="17"/>
      <c r="G346" s="33"/>
      <c r="I346" s="12"/>
      <c r="J346" s="14"/>
      <c r="K346" s="41"/>
      <c r="L346" s="40"/>
      <c r="M346" s="41"/>
      <c r="N346" s="40"/>
      <c r="O346" s="41"/>
      <c r="P346" s="14"/>
      <c r="Q346" s="23"/>
      <c r="T346" s="20"/>
    </row>
    <row r="347" spans="1:21" ht="15.75" x14ac:dyDescent="0.25">
      <c r="A347" s="20"/>
      <c r="C347" s="17"/>
      <c r="G347" s="33"/>
      <c r="I347" s="72"/>
      <c r="J347" s="74"/>
      <c r="K347" s="73"/>
      <c r="L347" s="73"/>
      <c r="M347" s="73"/>
      <c r="N347" s="73"/>
      <c r="O347" s="73"/>
      <c r="P347" s="14"/>
      <c r="Q347" s="23"/>
      <c r="T347" s="20"/>
    </row>
    <row r="348" spans="1:21" x14ac:dyDescent="0.2">
      <c r="B348" s="24" t="s">
        <v>57</v>
      </c>
      <c r="G348" s="33"/>
      <c r="I348" s="22"/>
      <c r="J348" s="23"/>
      <c r="K348" s="34"/>
      <c r="L348" s="34"/>
      <c r="M348" s="34"/>
      <c r="N348" s="34"/>
      <c r="O348" s="34"/>
      <c r="P348" s="23"/>
      <c r="Q348" s="23"/>
      <c r="T348" s="20"/>
    </row>
    <row r="349" spans="1:21" x14ac:dyDescent="0.2">
      <c r="A349" s="20"/>
      <c r="B349" s="20"/>
      <c r="C349" s="20"/>
      <c r="D349" s="20"/>
      <c r="E349" s="20"/>
      <c r="F349" s="20"/>
      <c r="G349" s="33"/>
      <c r="H349" s="83"/>
      <c r="I349" s="84"/>
      <c r="J349" s="23"/>
      <c r="K349" s="34"/>
      <c r="L349" s="34"/>
      <c r="M349" s="34"/>
      <c r="N349" s="34"/>
      <c r="O349" s="34"/>
      <c r="P349" s="23"/>
      <c r="Q349" s="23"/>
      <c r="R349" s="20"/>
      <c r="S349" s="20"/>
      <c r="T349" s="20"/>
    </row>
  </sheetData>
  <phoneticPr fontId="0" type="noConversion"/>
  <pageMargins left="0.61" right="0.5" top="0.68" bottom="0.5" header="0.5" footer="0.5"/>
  <pageSetup scale="50" orientation="landscape" r:id="rId1"/>
  <headerFooter alignWithMargins="0">
    <oddHeader xml:space="preserve">&amp;RAttachment to Response &amp;"Times New Roman,Bold"to LGE KIUC Question No. 43
Page &amp;P of &amp;N
Spanos </oddHeader>
  </headerFooter>
  <rowBreaks count="6" manualBreakCount="6">
    <brk id="65" max="18" man="1"/>
    <brk id="121" max="18" man="1"/>
    <brk id="176" max="18" man="1"/>
    <brk id="232" max="18" man="1"/>
    <brk id="283" max="18" man="1"/>
    <brk id="330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LGE Electric</vt:lpstr>
      <vt:lpstr>'LGE Electric'!Print_Area</vt:lpstr>
      <vt:lpstr>'LGE Electric'!Print_Titles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2012-08-13T18:50:45Z</dcterms:created>
  <dcterms:modified xsi:type="dcterms:W3CDTF">2012-08-13T18:50:49Z</dcterms:modified>
</cp:coreProperties>
</file>