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05" yWindow="4290" windowWidth="15195" windowHeight="11640" activeTab="1"/>
  </bookViews>
  <sheets>
    <sheet name="Exhibit A, B, C" sheetId="1" r:id="rId1"/>
    <sheet name="Exhibit D, E" sheetId="3" r:id="rId2"/>
    <sheet name="DailyNormals" sheetId="4" r:id="rId3"/>
  </sheets>
  <definedNames>
    <definedName name="_AtRisk_SimSetting_AutomaticallyGenerateReports" hidden="1">FALSE</definedName>
    <definedName name="_AtRisk_SimSetting_AutomaticResultsDisplayMode" hidden="1">2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LiveUpdate" hidden="1">FALSE</definedName>
    <definedName name="_AtRisk_SimSetting_LiveUpdatePeriod" hidden="1">-1</definedName>
    <definedName name="_AtRisk_SimSetting_RandomNumberGenerator" hidden="1">0</definedName>
    <definedName name="_AtRisk_SimSetting_ReportsList" hidden="1">0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Behavior" hidden="1">0</definedName>
    <definedName name="_AtRisk_SimSetting_StdRecalcWithoutRiskStatic" hidden="1">0</definedName>
    <definedName name="_AtRisk_SimSetting_StdRecalcWithoutRiskStaticPercentile" hidden="1">0.5</definedName>
    <definedName name="_xlnm._FilterDatabase" localSheetId="0" hidden="1">'Exhibit A, B, C'!$A$4:$E$398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5</definedName>
    <definedName name="RiskMinimizeOnStart" hidden="1">FALSE</definedName>
    <definedName name="RiskMonitorConvergence" hidden="1">FALSE</definedName>
    <definedName name="RiskMultipleCPUSupportEnabled" hidden="1">TRUE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1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TRUE</definedName>
  </definedNames>
  <calcPr calcId="145621"/>
</workbook>
</file>

<file path=xl/calcChain.xml><?xml version="1.0" encoding="utf-8"?>
<calcChain xmlns="http://schemas.openxmlformats.org/spreadsheetml/2006/main">
  <c r="P14" i="3" l="1"/>
  <c r="P12" i="3"/>
  <c r="P10" i="3"/>
  <c r="P8" i="3"/>
  <c r="P6" i="3"/>
  <c r="O17" i="1"/>
  <c r="O6" i="1"/>
  <c r="I17" i="3"/>
  <c r="H17" i="3"/>
  <c r="I16" i="3"/>
  <c r="P13" i="3" s="1"/>
  <c r="H16" i="3"/>
  <c r="I15" i="3"/>
  <c r="H15" i="3"/>
  <c r="I14" i="3"/>
  <c r="P11" i="3" s="1"/>
  <c r="H14" i="3"/>
  <c r="I13" i="3"/>
  <c r="H13" i="3"/>
  <c r="I12" i="3"/>
  <c r="P9" i="3" s="1"/>
  <c r="H12" i="3"/>
  <c r="I11" i="3"/>
  <c r="H11" i="3"/>
  <c r="I10" i="3"/>
  <c r="P7" i="3" s="1"/>
  <c r="H10" i="3"/>
  <c r="I9" i="3"/>
  <c r="H9" i="3"/>
  <c r="I8" i="3"/>
  <c r="P17" i="3" s="1"/>
  <c r="H8" i="3"/>
  <c r="I7" i="3"/>
  <c r="P16" i="3" s="1"/>
  <c r="H7" i="3"/>
  <c r="I6" i="3"/>
  <c r="H6" i="3"/>
  <c r="I17" i="1"/>
  <c r="P14" i="1" s="1"/>
  <c r="H17" i="1"/>
  <c r="I16" i="1"/>
  <c r="P13" i="1" s="1"/>
  <c r="H16" i="1"/>
  <c r="I15" i="1"/>
  <c r="P12" i="1" s="1"/>
  <c r="H15" i="1"/>
  <c r="I14" i="1"/>
  <c r="P11" i="1" s="1"/>
  <c r="H14" i="1"/>
  <c r="I13" i="1"/>
  <c r="P10" i="1" s="1"/>
  <c r="H13" i="1"/>
  <c r="I12" i="1"/>
  <c r="P9" i="1" s="1"/>
  <c r="H12" i="1"/>
  <c r="I11" i="1"/>
  <c r="P8" i="1" s="1"/>
  <c r="H11" i="1"/>
  <c r="I10" i="1"/>
  <c r="P7" i="1" s="1"/>
  <c r="H10" i="1"/>
  <c r="I9" i="1"/>
  <c r="P6" i="1" s="1"/>
  <c r="H9" i="1"/>
  <c r="I8" i="1"/>
  <c r="P17" i="1" s="1"/>
  <c r="H8" i="1"/>
  <c r="I7" i="1"/>
  <c r="P16" i="1" s="1"/>
  <c r="H7" i="1"/>
  <c r="I6" i="1"/>
  <c r="P15" i="1" s="1"/>
  <c r="H6" i="1"/>
  <c r="P15" i="3" l="1"/>
  <c r="J6" i="1"/>
  <c r="J17" i="1"/>
  <c r="J19" i="4" l="1"/>
  <c r="J8" i="4"/>
  <c r="G19" i="4"/>
  <c r="G18" i="4"/>
  <c r="G17" i="4"/>
  <c r="G16" i="4"/>
  <c r="G15" i="4"/>
  <c r="G14" i="4"/>
  <c r="G13" i="4"/>
  <c r="G12" i="4"/>
  <c r="G11" i="4"/>
  <c r="G10" i="4"/>
  <c r="G9" i="4"/>
  <c r="G8" i="4"/>
  <c r="J9" i="4"/>
  <c r="J10" i="4"/>
  <c r="J11" i="4"/>
  <c r="J12" i="4"/>
  <c r="J13" i="4"/>
  <c r="J14" i="4"/>
  <c r="J15" i="4"/>
  <c r="J16" i="4"/>
  <c r="J17" i="4"/>
  <c r="J18" i="4"/>
</calcChain>
</file>

<file path=xl/sharedStrings.xml><?xml version="1.0" encoding="utf-8"?>
<sst xmlns="http://schemas.openxmlformats.org/spreadsheetml/2006/main" count="864" uniqueCount="27">
  <si>
    <t>Station</t>
  </si>
  <si>
    <t>Year</t>
  </si>
  <si>
    <t>Month</t>
  </si>
  <si>
    <t>SDF</t>
  </si>
  <si>
    <t>HDD</t>
  </si>
  <si>
    <t>CDD</t>
  </si>
  <si>
    <t>Exhibit B</t>
  </si>
  <si>
    <t xml:space="preserve">Exhibit A </t>
  </si>
  <si>
    <t>Calendar Degree Days</t>
  </si>
  <si>
    <t>Test Year</t>
  </si>
  <si>
    <t>Exhibit C</t>
  </si>
  <si>
    <t>30 Year Average</t>
  </si>
  <si>
    <t>Billing Cycle Degree Days</t>
  </si>
  <si>
    <t>Exhibit E</t>
  </si>
  <si>
    <t>Exhibit D</t>
  </si>
  <si>
    <t>Note:  The sum of HDDs by month match the 30-year average for SDF for the Gas WNA normals</t>
  </si>
  <si>
    <t>Day</t>
  </si>
  <si>
    <t>SDF Calendar  Normals</t>
  </si>
  <si>
    <t xml:space="preserve">     (from Exhibit B)</t>
  </si>
  <si>
    <t>Calendar Degree Days *</t>
  </si>
  <si>
    <t>Monthly</t>
  </si>
  <si>
    <t>Daily</t>
  </si>
  <si>
    <t>negative = warmer than normal</t>
  </si>
  <si>
    <t>positive = colder than normal</t>
  </si>
  <si>
    <t>warmer</t>
  </si>
  <si>
    <t>colder</t>
  </si>
  <si>
    <t>30 year time period defined as April 1982 thru March 2012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</si>
</sst>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3" formatCode="_(* #,##0.00_);_(* \(#,##0.00\);_(* &quot;-&quot;??_);_(@_)"/>
    <numFmt numFmtId="164" formatCode="_(* #,##0.0_);_(* \(#,##0.0\);_(* &quot;-&quot;??_);_(@_)"/>
    <numFmt numFmtId="165" formatCode="_(* #,##0_);_(* \(#,##0\);_(* &quot;-&quot;??_);_(@_)"/>
    <numFmt numFmtId="166" formatCode="[$-409]mmm\-yy;@"/>
  </numFmts>
  <fonts count="10" x14ac:knownFonts="1">
    <font>
      <sz val="10"/>
      <name val="Arial"/>
    </font>
    <font>
      <sz val="10"/>
      <name val="Arial"/>
      <family val="2"/>
    </font>
    <font>
      <b/>
      <sz val="10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10"/>
      <color indexed="12"/>
      <name val="Arial"/>
      <family val="2"/>
    </font>
    <font>
      <sz val="10"/>
      <color indexed="10"/>
      <name val="Arial"/>
      <family val="2"/>
    </font>
    <font>
      <sz val="10"/>
      <name val="Arial"/>
      <family val="2"/>
    </font>
    <font>
      <u/>
      <sz val="1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6">
    <xf numFmtId="0" fontId="0" fillId="0" borderId="0" xfId="0"/>
    <xf numFmtId="0" fontId="0" fillId="0" borderId="0" xfId="0" applyAlignment="1">
      <alignment horizontal="center"/>
    </xf>
    <xf numFmtId="0" fontId="2" fillId="0" borderId="1" xfId="0" applyFont="1" applyBorder="1" applyAlignment="1">
      <alignment horizontal="center" vertical="top" wrapText="1"/>
    </xf>
    <xf numFmtId="0" fontId="2" fillId="0" borderId="2" xfId="0" applyFont="1" applyBorder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0" fillId="0" borderId="5" xfId="0" applyBorder="1" applyAlignment="1">
      <alignment vertical="top" wrapText="1"/>
    </xf>
    <xf numFmtId="0" fontId="0" fillId="0" borderId="6" xfId="0" applyBorder="1" applyAlignment="1">
      <alignment vertical="top" wrapText="1"/>
    </xf>
    <xf numFmtId="0" fontId="2" fillId="0" borderId="0" xfId="0" applyFont="1" applyFill="1" applyBorder="1" applyAlignment="1">
      <alignment horizontal="center" vertical="top" wrapText="1"/>
    </xf>
    <xf numFmtId="0" fontId="0" fillId="0" borderId="7" xfId="0" applyBorder="1"/>
    <xf numFmtId="0" fontId="4" fillId="0" borderId="8" xfId="0" applyFont="1" applyBorder="1"/>
    <xf numFmtId="0" fontId="0" fillId="0" borderId="9" xfId="0" applyBorder="1"/>
    <xf numFmtId="0" fontId="2" fillId="0" borderId="10" xfId="0" applyFont="1" applyFill="1" applyBorder="1" applyAlignment="1">
      <alignment horizontal="center" vertical="top" wrapText="1"/>
    </xf>
    <xf numFmtId="0" fontId="2" fillId="0" borderId="11" xfId="0" applyFont="1" applyFill="1" applyBorder="1" applyAlignment="1">
      <alignment horizontal="center" vertical="top" wrapText="1"/>
    </xf>
    <xf numFmtId="0" fontId="0" fillId="0" borderId="10" xfId="0" applyFill="1" applyBorder="1" applyAlignment="1">
      <alignment vertical="top" wrapText="1"/>
    </xf>
    <xf numFmtId="1" fontId="0" fillId="0" borderId="11" xfId="0" applyNumberFormat="1" applyBorder="1"/>
    <xf numFmtId="0" fontId="0" fillId="0" borderId="12" xfId="0" applyFill="1" applyBorder="1" applyAlignment="1">
      <alignment vertical="top" wrapText="1"/>
    </xf>
    <xf numFmtId="1" fontId="0" fillId="0" borderId="14" xfId="0" applyNumberFormat="1" applyBorder="1"/>
    <xf numFmtId="0" fontId="5" fillId="0" borderId="0" xfId="0" applyFont="1"/>
    <xf numFmtId="0" fontId="0" fillId="0" borderId="8" xfId="0" applyBorder="1"/>
    <xf numFmtId="0" fontId="0" fillId="0" borderId="0" xfId="0" applyFill="1" applyBorder="1" applyAlignment="1">
      <alignment vertical="top" wrapText="1"/>
    </xf>
    <xf numFmtId="0" fontId="0" fillId="0" borderId="13" xfId="0" applyFill="1" applyBorder="1" applyAlignment="1">
      <alignment vertical="top" wrapText="1"/>
    </xf>
    <xf numFmtId="0" fontId="0" fillId="0" borderId="13" xfId="0" applyBorder="1"/>
    <xf numFmtId="0" fontId="6" fillId="0" borderId="0" xfId="0" applyFont="1"/>
    <xf numFmtId="0" fontId="7" fillId="0" borderId="0" xfId="0" applyFont="1"/>
    <xf numFmtId="0" fontId="1" fillId="0" borderId="0" xfId="0" applyFont="1"/>
    <xf numFmtId="1" fontId="0" fillId="2" borderId="15" xfId="0" applyNumberFormat="1" applyFill="1" applyBorder="1"/>
    <xf numFmtId="1" fontId="0" fillId="2" borderId="16" xfId="0" applyNumberFormat="1" applyFill="1" applyBorder="1"/>
    <xf numFmtId="1" fontId="0" fillId="2" borderId="17" xfId="0" applyNumberFormat="1" applyFill="1" applyBorder="1"/>
    <xf numFmtId="165" fontId="0" fillId="0" borderId="0" xfId="1" applyNumberFormat="1" applyFont="1"/>
    <xf numFmtId="165" fontId="0" fillId="0" borderId="13" xfId="1" applyNumberFormat="1" applyFont="1" applyBorder="1"/>
    <xf numFmtId="0" fontId="8" fillId="0" borderId="0" xfId="0" applyFont="1"/>
    <xf numFmtId="164" fontId="0" fillId="0" borderId="0" xfId="0" applyNumberFormat="1"/>
    <xf numFmtId="1" fontId="0" fillId="0" borderId="6" xfId="0" applyNumberFormat="1" applyBorder="1" applyAlignment="1">
      <alignment vertical="top" wrapText="1"/>
    </xf>
    <xf numFmtId="1" fontId="0" fillId="0" borderId="5" xfId="0" applyNumberFormat="1" applyBorder="1" applyAlignment="1">
      <alignment vertical="top" wrapText="1"/>
    </xf>
    <xf numFmtId="1" fontId="0" fillId="0" borderId="0" xfId="0" applyNumberFormat="1"/>
    <xf numFmtId="0" fontId="1" fillId="0" borderId="7" xfId="0" applyFont="1" applyBorder="1"/>
    <xf numFmtId="0" fontId="1" fillId="0" borderId="10" xfId="0" applyFont="1" applyBorder="1"/>
    <xf numFmtId="0" fontId="0" fillId="0" borderId="0" xfId="0" applyBorder="1"/>
    <xf numFmtId="0" fontId="0" fillId="0" borderId="11" xfId="0" applyBorder="1"/>
    <xf numFmtId="0" fontId="0" fillId="0" borderId="10" xfId="0" applyBorder="1"/>
    <xf numFmtId="1" fontId="0" fillId="0" borderId="10" xfId="0" applyNumberFormat="1" applyBorder="1"/>
    <xf numFmtId="166" fontId="0" fillId="0" borderId="0" xfId="0" applyNumberFormat="1" applyBorder="1"/>
    <xf numFmtId="0" fontId="1" fillId="0" borderId="11" xfId="0" applyFont="1" applyBorder="1"/>
    <xf numFmtId="1" fontId="0" fillId="0" borderId="12" xfId="0" applyNumberFormat="1" applyBorder="1"/>
    <xf numFmtId="166" fontId="0" fillId="0" borderId="13" xfId="0" applyNumberFormat="1" applyBorder="1"/>
    <xf numFmtId="0" fontId="9" fillId="0" borderId="0" xfId="0" applyFont="1" applyAlignment="1">
      <alignment horizontal="right"/>
    </xf>
    <xf numFmtId="0" fontId="9" fillId="0" borderId="0" xfId="0" quotePrefix="1" applyFont="1" applyAlignment="1">
      <alignment horizontal="right"/>
    </xf>
    <xf numFmtId="1" fontId="9" fillId="0" borderId="0" xfId="0" applyNumberFormat="1" applyFont="1" applyAlignment="1">
      <alignment horizontal="right"/>
    </xf>
    <xf numFmtId="1" fontId="0" fillId="0" borderId="0" xfId="0" applyNumberFormat="1" applyFill="1" applyBorder="1"/>
    <xf numFmtId="1" fontId="0" fillId="0" borderId="11" xfId="0" applyNumberFormat="1" applyFill="1" applyBorder="1"/>
    <xf numFmtId="1" fontId="0" fillId="0" borderId="0" xfId="0" applyNumberFormat="1" applyFill="1"/>
    <xf numFmtId="0" fontId="0" fillId="0" borderId="0" xfId="0" applyFill="1"/>
    <xf numFmtId="1" fontId="0" fillId="0" borderId="13" xfId="0" applyNumberFormat="1" applyFill="1" applyBorder="1"/>
    <xf numFmtId="1" fontId="0" fillId="0" borderId="14" xfId="0" applyNumberFormat="1" applyFill="1" applyBorder="1"/>
    <xf numFmtId="0" fontId="0" fillId="0" borderId="13" xfId="0" applyFill="1" applyBorder="1"/>
  </cellXfs>
  <cellStyles count="2">
    <cellStyle name="Comma" xfId="1" builtinId="3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57150</xdr:colOff>
      <xdr:row>3</xdr:row>
      <xdr:rowOff>85725</xdr:rowOff>
    </xdr:from>
    <xdr:to>
      <xdr:col>9</xdr:col>
      <xdr:colOff>228600</xdr:colOff>
      <xdr:row>4</xdr:row>
      <xdr:rowOff>133350</xdr:rowOff>
    </xdr:to>
    <xdr:sp macro="" textlink="">
      <xdr:nvSpPr>
        <xdr:cNvPr id="1026" name="Line 2"/>
        <xdr:cNvSpPr>
          <a:spLocks noChangeShapeType="1"/>
        </xdr:cNvSpPr>
      </xdr:nvSpPr>
      <xdr:spPr bwMode="auto">
        <a:xfrm>
          <a:off x="5543550" y="571500"/>
          <a:ext cx="171450" cy="209550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 type="triangle" w="med" len="med"/>
        </a:ln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8"/>
  <sheetViews>
    <sheetView workbookViewId="0">
      <selection activeCell="G19" sqref="G19:G20"/>
    </sheetView>
  </sheetViews>
  <sheetFormatPr defaultRowHeight="12.75" x14ac:dyDescent="0.2"/>
  <cols>
    <col min="1" max="1" width="13.140625" customWidth="1"/>
    <col min="8" max="8" width="10.140625" customWidth="1"/>
  </cols>
  <sheetData>
    <row r="1" spans="1:18" ht="13.5" thickBot="1" x14ac:dyDescent="0.25">
      <c r="A1" s="18" t="s">
        <v>7</v>
      </c>
      <c r="G1" s="18" t="s">
        <v>6</v>
      </c>
      <c r="K1" s="18" t="s">
        <v>10</v>
      </c>
    </row>
    <row r="2" spans="1:18" x14ac:dyDescent="0.2">
      <c r="A2" s="18" t="s">
        <v>8</v>
      </c>
      <c r="G2" s="18" t="s">
        <v>19</v>
      </c>
      <c r="K2" s="18" t="s">
        <v>8</v>
      </c>
      <c r="P2" s="36" t="s">
        <v>22</v>
      </c>
      <c r="Q2" s="19"/>
      <c r="R2" s="11"/>
    </row>
    <row r="3" spans="1:18" ht="14.25" customHeight="1" thickBot="1" x14ac:dyDescent="0.25">
      <c r="A3" s="1"/>
      <c r="P3" s="37" t="s">
        <v>23</v>
      </c>
      <c r="Q3" s="38"/>
      <c r="R3" s="39"/>
    </row>
    <row r="4" spans="1:18" ht="12.75" customHeight="1" x14ac:dyDescent="0.2">
      <c r="A4" s="2" t="s">
        <v>0</v>
      </c>
      <c r="B4" s="3" t="s">
        <v>1</v>
      </c>
      <c r="C4" s="3" t="s">
        <v>2</v>
      </c>
      <c r="D4" s="3" t="s">
        <v>5</v>
      </c>
      <c r="E4" s="4" t="s">
        <v>4</v>
      </c>
      <c r="G4" s="9"/>
      <c r="H4" s="10" t="s">
        <v>11</v>
      </c>
      <c r="I4" s="11"/>
      <c r="K4" s="9"/>
      <c r="L4" s="19"/>
      <c r="M4" s="10" t="s">
        <v>9</v>
      </c>
      <c r="N4" s="11"/>
      <c r="P4" s="40"/>
      <c r="Q4" s="38"/>
      <c r="R4" s="39"/>
    </row>
    <row r="5" spans="1:18" x14ac:dyDescent="0.2">
      <c r="A5" s="5" t="s">
        <v>3</v>
      </c>
      <c r="B5" s="6">
        <v>1979</v>
      </c>
      <c r="C5" s="6">
        <v>6</v>
      </c>
      <c r="D5" s="6">
        <v>279</v>
      </c>
      <c r="E5" s="7">
        <v>5</v>
      </c>
      <c r="G5" s="12" t="s">
        <v>2</v>
      </c>
      <c r="H5" s="8" t="s">
        <v>5</v>
      </c>
      <c r="I5" s="13" t="s">
        <v>4</v>
      </c>
      <c r="K5" s="12" t="s">
        <v>2</v>
      </c>
      <c r="L5" s="8" t="s">
        <v>1</v>
      </c>
      <c r="M5" s="8" t="s">
        <v>5</v>
      </c>
      <c r="N5" s="13" t="s">
        <v>4</v>
      </c>
      <c r="P5" s="40"/>
      <c r="Q5" s="38"/>
      <c r="R5" s="39"/>
    </row>
    <row r="6" spans="1:18" x14ac:dyDescent="0.2">
      <c r="A6" s="5" t="s">
        <v>3</v>
      </c>
      <c r="B6" s="6">
        <v>1979</v>
      </c>
      <c r="C6" s="6">
        <v>7</v>
      </c>
      <c r="D6" s="6">
        <v>326</v>
      </c>
      <c r="E6" s="7">
        <v>0</v>
      </c>
      <c r="G6" s="14">
        <v>1</v>
      </c>
      <c r="H6" s="29">
        <f>SUMIF(C$39:C$398,G$6:$G$17,D$39:D$398)/30</f>
        <v>0.1</v>
      </c>
      <c r="I6" s="15">
        <f t="shared" ref="I6:I17" si="0">SUMIF(C$39:C$398,G$6:G$17,E$39:E$398)/30</f>
        <v>929.66666666666663</v>
      </c>
      <c r="J6" s="35">
        <f>SUM(I16:I17)+SUM(I6:I9)</f>
        <v>3780.166666666667</v>
      </c>
      <c r="K6" s="14">
        <v>2011</v>
      </c>
      <c r="L6" s="20">
        <v>4</v>
      </c>
      <c r="M6">
        <v>57</v>
      </c>
      <c r="N6" s="15">
        <v>140</v>
      </c>
      <c r="O6" s="35">
        <f>SUM(N13:N17)+N6</f>
        <v>2874</v>
      </c>
      <c r="P6" s="41">
        <f>+N6-I9</f>
        <v>-111.5</v>
      </c>
      <c r="Q6" s="42">
        <v>40634</v>
      </c>
      <c r="R6" s="43" t="s">
        <v>24</v>
      </c>
    </row>
    <row r="7" spans="1:18" x14ac:dyDescent="0.2">
      <c r="A7" s="5" t="s">
        <v>3</v>
      </c>
      <c r="B7" s="6">
        <v>1979</v>
      </c>
      <c r="C7" s="6">
        <v>8</v>
      </c>
      <c r="D7" s="6">
        <v>350</v>
      </c>
      <c r="E7" s="7">
        <v>0</v>
      </c>
      <c r="G7" s="14">
        <v>2</v>
      </c>
      <c r="H7" s="29">
        <f>SUMIF(C$39:C$398,G$6:$G$17,D$39:D$398)/30</f>
        <v>0.23333333333333334</v>
      </c>
      <c r="I7" s="15">
        <f t="shared" si="0"/>
        <v>736.8</v>
      </c>
      <c r="K7" s="14">
        <v>2011</v>
      </c>
      <c r="L7" s="20">
        <v>5</v>
      </c>
      <c r="M7">
        <v>188</v>
      </c>
      <c r="N7" s="15">
        <v>97</v>
      </c>
      <c r="P7" s="41">
        <f t="shared" ref="P7:P14" si="1">+N7-I10</f>
        <v>27.966666666666669</v>
      </c>
      <c r="Q7" s="42">
        <v>40664</v>
      </c>
      <c r="R7" s="43" t="s">
        <v>25</v>
      </c>
    </row>
    <row r="8" spans="1:18" x14ac:dyDescent="0.2">
      <c r="A8" s="5" t="s">
        <v>3</v>
      </c>
      <c r="B8" s="6">
        <v>1979</v>
      </c>
      <c r="C8" s="6">
        <v>9</v>
      </c>
      <c r="D8" s="6">
        <v>154</v>
      </c>
      <c r="E8" s="7">
        <v>19</v>
      </c>
      <c r="G8" s="14">
        <v>3</v>
      </c>
      <c r="H8" s="29">
        <f>SUMIF(C$39:C$398,G$6:$G$17,D$39:D$398)/30</f>
        <v>8.8000000000000007</v>
      </c>
      <c r="I8" s="15">
        <f t="shared" si="0"/>
        <v>530.93333333333328</v>
      </c>
      <c r="K8" s="14">
        <v>2011</v>
      </c>
      <c r="L8" s="20">
        <v>6</v>
      </c>
      <c r="M8">
        <v>376</v>
      </c>
      <c r="N8" s="15">
        <v>0</v>
      </c>
      <c r="P8" s="41">
        <f t="shared" si="1"/>
        <v>-4.7</v>
      </c>
      <c r="Q8" s="42">
        <v>40695</v>
      </c>
      <c r="R8" s="43" t="s">
        <v>24</v>
      </c>
    </row>
    <row r="9" spans="1:18" x14ac:dyDescent="0.2">
      <c r="A9" s="5" t="s">
        <v>3</v>
      </c>
      <c r="B9" s="6">
        <v>1979</v>
      </c>
      <c r="C9" s="6">
        <v>10</v>
      </c>
      <c r="D9" s="6">
        <v>39</v>
      </c>
      <c r="E9" s="7">
        <v>244</v>
      </c>
      <c r="G9" s="14">
        <v>4</v>
      </c>
      <c r="H9" s="29">
        <f>SUMIF(C$39:C$398,G$6:$G$17,D$39:D$398)/30</f>
        <v>34.166666666666664</v>
      </c>
      <c r="I9" s="15">
        <f t="shared" si="0"/>
        <v>251.5</v>
      </c>
      <c r="K9" s="14">
        <v>2011</v>
      </c>
      <c r="L9" s="20">
        <v>7</v>
      </c>
      <c r="M9">
        <v>577</v>
      </c>
      <c r="N9" s="15">
        <v>0</v>
      </c>
      <c r="P9" s="41">
        <f t="shared" si="1"/>
        <v>0</v>
      </c>
      <c r="Q9" s="42">
        <v>40725</v>
      </c>
      <c r="R9" s="43"/>
    </row>
    <row r="10" spans="1:18" x14ac:dyDescent="0.2">
      <c r="A10" s="5" t="s">
        <v>3</v>
      </c>
      <c r="B10" s="6">
        <v>1979</v>
      </c>
      <c r="C10" s="6">
        <v>11</v>
      </c>
      <c r="D10" s="6">
        <v>0</v>
      </c>
      <c r="E10" s="7">
        <v>534</v>
      </c>
      <c r="G10" s="14">
        <v>5</v>
      </c>
      <c r="H10" s="29">
        <f>SUMIF(C$39:C$398,G$6:$G$17,D$39:D$398)/30</f>
        <v>131.03333333333333</v>
      </c>
      <c r="I10" s="15">
        <f t="shared" si="0"/>
        <v>69.033333333333331</v>
      </c>
      <c r="K10" s="14">
        <v>2011</v>
      </c>
      <c r="L10" s="20">
        <v>8</v>
      </c>
      <c r="M10">
        <v>452</v>
      </c>
      <c r="N10" s="15">
        <v>0</v>
      </c>
      <c r="P10" s="41">
        <f t="shared" si="1"/>
        <v>-0.46666666666666667</v>
      </c>
      <c r="Q10" s="42">
        <v>40756</v>
      </c>
      <c r="R10" s="43"/>
    </row>
    <row r="11" spans="1:18" x14ac:dyDescent="0.2">
      <c r="A11" s="5" t="s">
        <v>3</v>
      </c>
      <c r="B11" s="6">
        <v>1979</v>
      </c>
      <c r="C11" s="6">
        <v>12</v>
      </c>
      <c r="D11" s="6">
        <v>0</v>
      </c>
      <c r="E11" s="7">
        <v>792</v>
      </c>
      <c r="G11" s="14">
        <v>6</v>
      </c>
      <c r="H11" s="29">
        <f>SUMIF(C$39:C$398,G$6:$G$17,D$39:D$398)/30</f>
        <v>318.8</v>
      </c>
      <c r="I11" s="15">
        <f t="shared" si="0"/>
        <v>4.7</v>
      </c>
      <c r="K11" s="14">
        <v>2011</v>
      </c>
      <c r="L11" s="20">
        <v>9</v>
      </c>
      <c r="M11">
        <v>153</v>
      </c>
      <c r="N11" s="15">
        <v>39</v>
      </c>
      <c r="P11" s="41">
        <f t="shared" si="1"/>
        <v>8.8666666666666671</v>
      </c>
      <c r="Q11" s="42">
        <v>40787</v>
      </c>
      <c r="R11" s="43" t="s">
        <v>25</v>
      </c>
    </row>
    <row r="12" spans="1:18" x14ac:dyDescent="0.2">
      <c r="A12" s="5" t="s">
        <v>3</v>
      </c>
      <c r="B12" s="6">
        <v>1980</v>
      </c>
      <c r="C12" s="6">
        <v>1</v>
      </c>
      <c r="D12" s="6">
        <v>0</v>
      </c>
      <c r="E12" s="7">
        <v>969</v>
      </c>
      <c r="G12" s="14">
        <v>7</v>
      </c>
      <c r="H12" s="29">
        <f>SUMIF(C$39:C$398,G$6:$G$17,D$39:D$398)/30</f>
        <v>442.76666666666665</v>
      </c>
      <c r="I12" s="15">
        <f t="shared" si="0"/>
        <v>0</v>
      </c>
      <c r="K12" s="14">
        <v>2011</v>
      </c>
      <c r="L12" s="20">
        <v>10</v>
      </c>
      <c r="M12">
        <v>27</v>
      </c>
      <c r="N12" s="15">
        <v>232</v>
      </c>
      <c r="P12" s="41">
        <f t="shared" si="1"/>
        <v>16.23333333333332</v>
      </c>
      <c r="Q12" s="42">
        <v>40817</v>
      </c>
      <c r="R12" s="43" t="s">
        <v>25</v>
      </c>
    </row>
    <row r="13" spans="1:18" x14ac:dyDescent="0.2">
      <c r="A13" s="5" t="s">
        <v>3</v>
      </c>
      <c r="B13" s="6">
        <v>1980</v>
      </c>
      <c r="C13" s="6">
        <v>2</v>
      </c>
      <c r="D13" s="6">
        <v>0</v>
      </c>
      <c r="E13" s="7">
        <v>1021</v>
      </c>
      <c r="G13" s="14">
        <v>8</v>
      </c>
      <c r="H13" s="29">
        <f>SUMIF(C$39:C$398,G$6:$G$17,D$39:D$398)/30</f>
        <v>413.13333333333333</v>
      </c>
      <c r="I13" s="15">
        <f t="shared" si="0"/>
        <v>0.46666666666666667</v>
      </c>
      <c r="K13" s="14">
        <v>2011</v>
      </c>
      <c r="L13" s="20">
        <v>11</v>
      </c>
      <c r="M13">
        <v>3</v>
      </c>
      <c r="N13" s="15">
        <v>387</v>
      </c>
      <c r="P13" s="41">
        <f t="shared" si="1"/>
        <v>-106.60000000000002</v>
      </c>
      <c r="Q13" s="42">
        <v>40848</v>
      </c>
      <c r="R13" s="43" t="s">
        <v>24</v>
      </c>
    </row>
    <row r="14" spans="1:18" x14ac:dyDescent="0.2">
      <c r="A14" s="5" t="s">
        <v>3</v>
      </c>
      <c r="B14" s="6">
        <v>1980</v>
      </c>
      <c r="C14" s="6">
        <v>3</v>
      </c>
      <c r="D14" s="6">
        <v>0</v>
      </c>
      <c r="E14" s="7">
        <v>713</v>
      </c>
      <c r="G14" s="14">
        <v>9</v>
      </c>
      <c r="H14" s="29">
        <f>SUMIF(C$39:C$398,G$6:$G$17,D$39:D$398)/30</f>
        <v>206.5</v>
      </c>
      <c r="I14" s="15">
        <f t="shared" si="0"/>
        <v>30.133333333333333</v>
      </c>
      <c r="K14" s="14">
        <v>2011</v>
      </c>
      <c r="L14" s="20">
        <v>12</v>
      </c>
      <c r="M14">
        <v>0</v>
      </c>
      <c r="N14" s="15">
        <v>677</v>
      </c>
      <c r="P14" s="41">
        <f t="shared" si="1"/>
        <v>-160.66666666666663</v>
      </c>
      <c r="Q14" s="42">
        <v>40878</v>
      </c>
      <c r="R14" s="43" t="s">
        <v>24</v>
      </c>
    </row>
    <row r="15" spans="1:18" x14ac:dyDescent="0.2">
      <c r="A15" s="5" t="s">
        <v>3</v>
      </c>
      <c r="B15" s="6">
        <v>1980</v>
      </c>
      <c r="C15" s="6">
        <v>4</v>
      </c>
      <c r="D15" s="6">
        <v>8</v>
      </c>
      <c r="E15" s="7">
        <v>342</v>
      </c>
      <c r="G15" s="14">
        <v>10</v>
      </c>
      <c r="H15" s="29">
        <f>SUMIF(C$39:C$398,G$6:$G$17,D$39:D$398)/30</f>
        <v>40.700000000000003</v>
      </c>
      <c r="I15" s="15">
        <f t="shared" si="0"/>
        <v>215.76666666666668</v>
      </c>
      <c r="K15" s="14">
        <v>2012</v>
      </c>
      <c r="L15" s="20">
        <v>1</v>
      </c>
      <c r="M15">
        <v>0</v>
      </c>
      <c r="N15" s="15">
        <v>793</v>
      </c>
      <c r="P15" s="41">
        <f>+N15-I6</f>
        <v>-136.66666666666663</v>
      </c>
      <c r="Q15" s="42">
        <v>40909</v>
      </c>
      <c r="R15" s="43" t="s">
        <v>24</v>
      </c>
    </row>
    <row r="16" spans="1:18" x14ac:dyDescent="0.2">
      <c r="A16" s="5" t="s">
        <v>3</v>
      </c>
      <c r="B16" s="6">
        <v>1980</v>
      </c>
      <c r="C16" s="6">
        <v>5</v>
      </c>
      <c r="D16" s="6">
        <v>134</v>
      </c>
      <c r="E16" s="7">
        <v>68</v>
      </c>
      <c r="G16" s="14">
        <v>11</v>
      </c>
      <c r="H16" s="29">
        <f>SUMIF(C$39:C$398,G$6:$G$17,D$39:D$398)/30</f>
        <v>2.9666666666666668</v>
      </c>
      <c r="I16" s="15">
        <f t="shared" si="0"/>
        <v>493.6</v>
      </c>
      <c r="K16" s="14">
        <v>2012</v>
      </c>
      <c r="L16" s="20">
        <v>2</v>
      </c>
      <c r="M16">
        <v>0</v>
      </c>
      <c r="N16" s="15">
        <v>650</v>
      </c>
      <c r="P16" s="41">
        <f>+N16-I7</f>
        <v>-86.799999999999955</v>
      </c>
      <c r="Q16" s="42">
        <v>40940</v>
      </c>
      <c r="R16" s="43" t="s">
        <v>24</v>
      </c>
    </row>
    <row r="17" spans="1:18" ht="13.5" thickBot="1" x14ac:dyDescent="0.25">
      <c r="A17" s="5" t="s">
        <v>3</v>
      </c>
      <c r="B17" s="6">
        <v>1980</v>
      </c>
      <c r="C17" s="6">
        <v>6</v>
      </c>
      <c r="D17" s="6">
        <v>266</v>
      </c>
      <c r="E17" s="7">
        <v>8</v>
      </c>
      <c r="G17" s="16">
        <v>12</v>
      </c>
      <c r="H17" s="30">
        <f>SUMIF(C$39:C$398,G$6:$G$17,D$39:D$398)/30</f>
        <v>0.53333333333333333</v>
      </c>
      <c r="I17" s="17">
        <f t="shared" si="0"/>
        <v>837.66666666666663</v>
      </c>
      <c r="J17" s="35">
        <f>SUM(I6:I17)</f>
        <v>4100.2666666666664</v>
      </c>
      <c r="K17" s="16">
        <v>2012</v>
      </c>
      <c r="L17" s="21">
        <v>3</v>
      </c>
      <c r="M17" s="22">
        <v>69</v>
      </c>
      <c r="N17" s="17">
        <v>227</v>
      </c>
      <c r="O17" s="35">
        <f>SUM(N6:N17)</f>
        <v>3242</v>
      </c>
      <c r="P17" s="44">
        <f>+N17-I8</f>
        <v>-303.93333333333328</v>
      </c>
      <c r="Q17" s="45">
        <v>40969</v>
      </c>
      <c r="R17" s="17" t="s">
        <v>24</v>
      </c>
    </row>
    <row r="18" spans="1:18" x14ac:dyDescent="0.2">
      <c r="A18" s="5" t="s">
        <v>3</v>
      </c>
      <c r="B18" s="6">
        <v>1980</v>
      </c>
      <c r="C18" s="6">
        <v>7</v>
      </c>
      <c r="D18" s="6">
        <v>519</v>
      </c>
      <c r="E18" s="7">
        <v>0</v>
      </c>
    </row>
    <row r="19" spans="1:18" x14ac:dyDescent="0.2">
      <c r="A19" s="5" t="s">
        <v>3</v>
      </c>
      <c r="B19" s="6">
        <v>1980</v>
      </c>
      <c r="C19" s="6">
        <v>8</v>
      </c>
      <c r="D19" s="6">
        <v>504</v>
      </c>
      <c r="E19" s="7">
        <v>0</v>
      </c>
      <c r="G19" s="24"/>
    </row>
    <row r="20" spans="1:18" x14ac:dyDescent="0.2">
      <c r="A20" s="5" t="s">
        <v>3</v>
      </c>
      <c r="B20" s="6">
        <v>1980</v>
      </c>
      <c r="C20" s="6">
        <v>9</v>
      </c>
      <c r="D20" s="6">
        <v>276</v>
      </c>
      <c r="E20" s="7">
        <v>12</v>
      </c>
      <c r="G20" s="24"/>
    </row>
    <row r="21" spans="1:18" x14ac:dyDescent="0.2">
      <c r="A21" s="5" t="s">
        <v>3</v>
      </c>
      <c r="B21" s="6">
        <v>1980</v>
      </c>
      <c r="C21" s="6">
        <v>10</v>
      </c>
      <c r="D21" s="6">
        <v>31</v>
      </c>
      <c r="E21" s="7">
        <v>309</v>
      </c>
    </row>
    <row r="22" spans="1:18" x14ac:dyDescent="0.2">
      <c r="A22" s="5" t="s">
        <v>3</v>
      </c>
      <c r="B22" s="6">
        <v>1980</v>
      </c>
      <c r="C22" s="6">
        <v>11</v>
      </c>
      <c r="D22" s="6">
        <v>1</v>
      </c>
      <c r="E22" s="7">
        <v>555</v>
      </c>
      <c r="G22" s="25" t="s">
        <v>26</v>
      </c>
    </row>
    <row r="23" spans="1:18" x14ac:dyDescent="0.2">
      <c r="A23" s="5" t="s">
        <v>3</v>
      </c>
      <c r="B23" s="6">
        <v>1980</v>
      </c>
      <c r="C23" s="6">
        <v>12</v>
      </c>
      <c r="D23" s="6">
        <v>0</v>
      </c>
      <c r="E23" s="7">
        <v>821</v>
      </c>
    </row>
    <row r="24" spans="1:18" x14ac:dyDescent="0.2">
      <c r="A24" s="5" t="s">
        <v>3</v>
      </c>
      <c r="B24" s="6">
        <v>1981</v>
      </c>
      <c r="C24" s="6">
        <v>1</v>
      </c>
      <c r="D24" s="6">
        <v>0</v>
      </c>
      <c r="E24" s="7">
        <v>1065</v>
      </c>
    </row>
    <row r="25" spans="1:18" x14ac:dyDescent="0.2">
      <c r="A25" s="5" t="s">
        <v>3</v>
      </c>
      <c r="B25" s="6">
        <v>1981</v>
      </c>
      <c r="C25" s="6">
        <v>2</v>
      </c>
      <c r="D25" s="6">
        <v>0</v>
      </c>
      <c r="E25" s="7">
        <v>728</v>
      </c>
    </row>
    <row r="26" spans="1:18" x14ac:dyDescent="0.2">
      <c r="A26" s="5" t="s">
        <v>3</v>
      </c>
      <c r="B26" s="6">
        <v>1981</v>
      </c>
      <c r="C26" s="6">
        <v>3</v>
      </c>
      <c r="D26" s="6">
        <v>5</v>
      </c>
      <c r="E26" s="7">
        <v>595</v>
      </c>
    </row>
    <row r="27" spans="1:18" x14ac:dyDescent="0.2">
      <c r="A27" s="5" t="s">
        <v>3</v>
      </c>
      <c r="B27" s="6">
        <v>1981</v>
      </c>
      <c r="C27" s="6">
        <v>4</v>
      </c>
      <c r="D27" s="6">
        <v>68</v>
      </c>
      <c r="E27" s="7">
        <v>142</v>
      </c>
    </row>
    <row r="28" spans="1:18" x14ac:dyDescent="0.2">
      <c r="A28" s="5" t="s">
        <v>3</v>
      </c>
      <c r="B28" s="6">
        <v>1981</v>
      </c>
      <c r="C28" s="6">
        <v>5</v>
      </c>
      <c r="D28" s="6">
        <v>63</v>
      </c>
      <c r="E28" s="7">
        <v>122</v>
      </c>
    </row>
    <row r="29" spans="1:18" x14ac:dyDescent="0.2">
      <c r="A29" s="5" t="s">
        <v>3</v>
      </c>
      <c r="B29" s="6">
        <v>1981</v>
      </c>
      <c r="C29" s="6">
        <v>6</v>
      </c>
      <c r="D29" s="6">
        <v>343</v>
      </c>
      <c r="E29" s="7">
        <v>0</v>
      </c>
    </row>
    <row r="30" spans="1:18" x14ac:dyDescent="0.2">
      <c r="A30" s="5" t="s">
        <v>3</v>
      </c>
      <c r="B30" s="6">
        <v>1981</v>
      </c>
      <c r="C30" s="6">
        <v>7</v>
      </c>
      <c r="D30" s="6">
        <v>435</v>
      </c>
      <c r="E30" s="7">
        <v>0</v>
      </c>
    </row>
    <row r="31" spans="1:18" x14ac:dyDescent="0.2">
      <c r="A31" s="5" t="s">
        <v>3</v>
      </c>
      <c r="B31" s="6">
        <v>1981</v>
      </c>
      <c r="C31" s="6">
        <v>8</v>
      </c>
      <c r="D31" s="6">
        <v>348</v>
      </c>
      <c r="E31" s="7">
        <v>0</v>
      </c>
    </row>
    <row r="32" spans="1:18" x14ac:dyDescent="0.2">
      <c r="A32" s="5" t="s">
        <v>3</v>
      </c>
      <c r="B32" s="6">
        <v>1981</v>
      </c>
      <c r="C32" s="6">
        <v>9</v>
      </c>
      <c r="D32" s="6">
        <v>150</v>
      </c>
      <c r="E32" s="7">
        <v>61</v>
      </c>
    </row>
    <row r="33" spans="1:5" x14ac:dyDescent="0.2">
      <c r="A33" s="5" t="s">
        <v>3</v>
      </c>
      <c r="B33" s="6">
        <v>1981</v>
      </c>
      <c r="C33" s="6">
        <v>10</v>
      </c>
      <c r="D33" s="6">
        <v>10</v>
      </c>
      <c r="E33" s="7">
        <v>268</v>
      </c>
    </row>
    <row r="34" spans="1:5" x14ac:dyDescent="0.2">
      <c r="A34" s="5" t="s">
        <v>3</v>
      </c>
      <c r="B34" s="6">
        <v>1981</v>
      </c>
      <c r="C34" s="6">
        <v>11</v>
      </c>
      <c r="D34" s="6">
        <v>0</v>
      </c>
      <c r="E34" s="7">
        <v>523</v>
      </c>
    </row>
    <row r="35" spans="1:5" x14ac:dyDescent="0.2">
      <c r="A35" s="5" t="s">
        <v>3</v>
      </c>
      <c r="B35" s="6">
        <v>1981</v>
      </c>
      <c r="C35" s="6">
        <v>12</v>
      </c>
      <c r="D35" s="6">
        <v>0</v>
      </c>
      <c r="E35" s="7">
        <v>960</v>
      </c>
    </row>
    <row r="36" spans="1:5" x14ac:dyDescent="0.2">
      <c r="A36" s="5" t="s">
        <v>3</v>
      </c>
      <c r="B36" s="6">
        <v>1982</v>
      </c>
      <c r="C36" s="6">
        <v>1</v>
      </c>
      <c r="D36" s="6">
        <v>0</v>
      </c>
      <c r="E36" s="7">
        <v>1124</v>
      </c>
    </row>
    <row r="37" spans="1:5" x14ac:dyDescent="0.2">
      <c r="A37" s="5" t="s">
        <v>3</v>
      </c>
      <c r="B37" s="6">
        <v>1982</v>
      </c>
      <c r="C37" s="6">
        <v>2</v>
      </c>
      <c r="D37" s="6">
        <v>0</v>
      </c>
      <c r="E37" s="7">
        <v>837</v>
      </c>
    </row>
    <row r="38" spans="1:5" x14ac:dyDescent="0.2">
      <c r="A38" s="5" t="s">
        <v>3</v>
      </c>
      <c r="B38" s="6">
        <v>1982</v>
      </c>
      <c r="C38" s="6">
        <v>3</v>
      </c>
      <c r="D38" s="6">
        <v>1</v>
      </c>
      <c r="E38" s="7">
        <v>549</v>
      </c>
    </row>
    <row r="39" spans="1:5" x14ac:dyDescent="0.2">
      <c r="A39" s="5" t="s">
        <v>3</v>
      </c>
      <c r="B39" s="6">
        <v>1982</v>
      </c>
      <c r="C39" s="6">
        <v>4</v>
      </c>
      <c r="D39" s="6">
        <v>2</v>
      </c>
      <c r="E39" s="7">
        <v>408</v>
      </c>
    </row>
    <row r="40" spans="1:5" x14ac:dyDescent="0.2">
      <c r="A40" s="5" t="s">
        <v>3</v>
      </c>
      <c r="B40" s="6">
        <v>1982</v>
      </c>
      <c r="C40" s="6">
        <v>5</v>
      </c>
      <c r="D40" s="6">
        <v>183</v>
      </c>
      <c r="E40" s="7">
        <v>13</v>
      </c>
    </row>
    <row r="41" spans="1:5" x14ac:dyDescent="0.2">
      <c r="A41" s="5" t="s">
        <v>3</v>
      </c>
      <c r="B41" s="6">
        <v>1982</v>
      </c>
      <c r="C41" s="6">
        <v>6</v>
      </c>
      <c r="D41" s="6">
        <v>139</v>
      </c>
      <c r="E41" s="7">
        <v>3</v>
      </c>
    </row>
    <row r="42" spans="1:5" x14ac:dyDescent="0.2">
      <c r="A42" s="5" t="s">
        <v>3</v>
      </c>
      <c r="B42" s="6">
        <v>1982</v>
      </c>
      <c r="C42" s="6">
        <v>7</v>
      </c>
      <c r="D42" s="6">
        <v>408</v>
      </c>
      <c r="E42" s="7">
        <v>0</v>
      </c>
    </row>
    <row r="43" spans="1:5" x14ac:dyDescent="0.2">
      <c r="A43" s="5" t="s">
        <v>3</v>
      </c>
      <c r="B43" s="6">
        <v>1982</v>
      </c>
      <c r="C43" s="6">
        <v>8</v>
      </c>
      <c r="D43" s="6">
        <v>274</v>
      </c>
      <c r="E43" s="7">
        <v>1</v>
      </c>
    </row>
    <row r="44" spans="1:5" x14ac:dyDescent="0.2">
      <c r="A44" s="5" t="s">
        <v>3</v>
      </c>
      <c r="B44" s="6">
        <v>1982</v>
      </c>
      <c r="C44" s="6">
        <v>9</v>
      </c>
      <c r="D44" s="6">
        <v>118</v>
      </c>
      <c r="E44" s="7">
        <v>56</v>
      </c>
    </row>
    <row r="45" spans="1:5" x14ac:dyDescent="0.2">
      <c r="A45" s="5" t="s">
        <v>3</v>
      </c>
      <c r="B45" s="6">
        <v>1982</v>
      </c>
      <c r="C45" s="6">
        <v>10</v>
      </c>
      <c r="D45" s="6">
        <v>68</v>
      </c>
      <c r="E45" s="7">
        <v>246</v>
      </c>
    </row>
    <row r="46" spans="1:5" x14ac:dyDescent="0.2">
      <c r="A46" s="5" t="s">
        <v>3</v>
      </c>
      <c r="B46" s="6">
        <v>1982</v>
      </c>
      <c r="C46" s="6">
        <v>11</v>
      </c>
      <c r="D46" s="6">
        <v>13</v>
      </c>
      <c r="E46" s="7">
        <v>495</v>
      </c>
    </row>
    <row r="47" spans="1:5" x14ac:dyDescent="0.2">
      <c r="A47" s="5" t="s">
        <v>3</v>
      </c>
      <c r="B47" s="6">
        <v>1982</v>
      </c>
      <c r="C47" s="6">
        <v>12</v>
      </c>
      <c r="D47" s="6">
        <v>8</v>
      </c>
      <c r="E47" s="7">
        <v>624</v>
      </c>
    </row>
    <row r="48" spans="1:5" x14ac:dyDescent="0.2">
      <c r="A48" s="5" t="s">
        <v>3</v>
      </c>
      <c r="B48" s="6">
        <v>1983</v>
      </c>
      <c r="C48" s="6">
        <v>1</v>
      </c>
      <c r="D48" s="6">
        <v>0</v>
      </c>
      <c r="E48" s="7">
        <v>933</v>
      </c>
    </row>
    <row r="49" spans="1:5" x14ac:dyDescent="0.2">
      <c r="A49" s="5" t="s">
        <v>3</v>
      </c>
      <c r="B49" s="6">
        <v>1983</v>
      </c>
      <c r="C49" s="6">
        <v>2</v>
      </c>
      <c r="D49" s="6">
        <v>0</v>
      </c>
      <c r="E49" s="7">
        <v>763</v>
      </c>
    </row>
    <row r="50" spans="1:5" x14ac:dyDescent="0.2">
      <c r="A50" s="5" t="s">
        <v>3</v>
      </c>
      <c r="B50" s="6">
        <v>1983</v>
      </c>
      <c r="C50" s="6">
        <v>3</v>
      </c>
      <c r="D50" s="6">
        <v>7</v>
      </c>
      <c r="E50" s="7">
        <v>571</v>
      </c>
    </row>
    <row r="51" spans="1:5" x14ac:dyDescent="0.2">
      <c r="A51" s="5" t="s">
        <v>3</v>
      </c>
      <c r="B51" s="6">
        <v>1983</v>
      </c>
      <c r="C51" s="6">
        <v>4</v>
      </c>
      <c r="D51" s="6">
        <v>8</v>
      </c>
      <c r="E51" s="7">
        <v>399</v>
      </c>
    </row>
    <row r="52" spans="1:5" x14ac:dyDescent="0.2">
      <c r="A52" s="5" t="s">
        <v>3</v>
      </c>
      <c r="B52" s="6">
        <v>1983</v>
      </c>
      <c r="C52" s="6">
        <v>5</v>
      </c>
      <c r="D52" s="6">
        <v>39</v>
      </c>
      <c r="E52" s="7">
        <v>121</v>
      </c>
    </row>
    <row r="53" spans="1:5" x14ac:dyDescent="0.2">
      <c r="A53" s="5" t="s">
        <v>3</v>
      </c>
      <c r="B53" s="6">
        <v>1983</v>
      </c>
      <c r="C53" s="6">
        <v>6</v>
      </c>
      <c r="D53" s="6">
        <v>264</v>
      </c>
      <c r="E53" s="7">
        <v>5</v>
      </c>
    </row>
    <row r="54" spans="1:5" x14ac:dyDescent="0.2">
      <c r="A54" s="5" t="s">
        <v>3</v>
      </c>
      <c r="B54" s="6">
        <v>1983</v>
      </c>
      <c r="C54" s="6">
        <v>7</v>
      </c>
      <c r="D54" s="6">
        <v>504</v>
      </c>
      <c r="E54" s="7">
        <v>0</v>
      </c>
    </row>
    <row r="55" spans="1:5" x14ac:dyDescent="0.2">
      <c r="A55" s="5" t="s">
        <v>3</v>
      </c>
      <c r="B55" s="6">
        <v>1983</v>
      </c>
      <c r="C55" s="6">
        <v>8</v>
      </c>
      <c r="D55" s="6">
        <v>524</v>
      </c>
      <c r="E55" s="7">
        <v>0</v>
      </c>
    </row>
    <row r="56" spans="1:5" x14ac:dyDescent="0.2">
      <c r="A56" s="5" t="s">
        <v>3</v>
      </c>
      <c r="B56" s="6">
        <v>1983</v>
      </c>
      <c r="C56" s="6">
        <v>9</v>
      </c>
      <c r="D56" s="6">
        <v>240</v>
      </c>
      <c r="E56" s="7">
        <v>54</v>
      </c>
    </row>
    <row r="57" spans="1:5" x14ac:dyDescent="0.2">
      <c r="A57" s="5" t="s">
        <v>3</v>
      </c>
      <c r="B57" s="6">
        <v>1983</v>
      </c>
      <c r="C57" s="6">
        <v>10</v>
      </c>
      <c r="D57" s="6">
        <v>19</v>
      </c>
      <c r="E57" s="7">
        <v>196</v>
      </c>
    </row>
    <row r="58" spans="1:5" x14ac:dyDescent="0.2">
      <c r="A58" s="5" t="s">
        <v>3</v>
      </c>
      <c r="B58" s="6">
        <v>1983</v>
      </c>
      <c r="C58" s="6">
        <v>11</v>
      </c>
      <c r="D58" s="6">
        <v>0</v>
      </c>
      <c r="E58" s="7">
        <v>509</v>
      </c>
    </row>
    <row r="59" spans="1:5" x14ac:dyDescent="0.2">
      <c r="A59" s="5" t="s">
        <v>3</v>
      </c>
      <c r="B59" s="6">
        <v>1983</v>
      </c>
      <c r="C59" s="6">
        <v>12</v>
      </c>
      <c r="D59" s="6">
        <v>0</v>
      </c>
      <c r="E59" s="7">
        <v>1128</v>
      </c>
    </row>
    <row r="60" spans="1:5" x14ac:dyDescent="0.2">
      <c r="A60" s="5" t="s">
        <v>3</v>
      </c>
      <c r="B60" s="6">
        <v>1984</v>
      </c>
      <c r="C60" s="6">
        <v>1</v>
      </c>
      <c r="D60" s="6">
        <v>0</v>
      </c>
      <c r="E60" s="7">
        <v>1115</v>
      </c>
    </row>
    <row r="61" spans="1:5" x14ac:dyDescent="0.2">
      <c r="A61" s="5" t="s">
        <v>3</v>
      </c>
      <c r="B61" s="6">
        <v>1984</v>
      </c>
      <c r="C61" s="6">
        <v>2</v>
      </c>
      <c r="D61" s="6">
        <v>0</v>
      </c>
      <c r="E61" s="7">
        <v>673</v>
      </c>
    </row>
    <row r="62" spans="1:5" x14ac:dyDescent="0.2">
      <c r="A62" s="5" t="s">
        <v>3</v>
      </c>
      <c r="B62" s="6">
        <v>1984</v>
      </c>
      <c r="C62" s="6">
        <v>3</v>
      </c>
      <c r="D62" s="6">
        <v>0</v>
      </c>
      <c r="E62" s="7">
        <v>757</v>
      </c>
    </row>
    <row r="63" spans="1:5" x14ac:dyDescent="0.2">
      <c r="A63" s="5" t="s">
        <v>3</v>
      </c>
      <c r="B63" s="6">
        <v>1984</v>
      </c>
      <c r="C63" s="6">
        <v>4</v>
      </c>
      <c r="D63" s="6">
        <v>20</v>
      </c>
      <c r="E63" s="7">
        <v>315</v>
      </c>
    </row>
    <row r="64" spans="1:5" x14ac:dyDescent="0.2">
      <c r="A64" s="5" t="s">
        <v>3</v>
      </c>
      <c r="B64" s="6">
        <v>1984</v>
      </c>
      <c r="C64" s="6">
        <v>5</v>
      </c>
      <c r="D64" s="6">
        <v>69</v>
      </c>
      <c r="E64" s="7">
        <v>141</v>
      </c>
    </row>
    <row r="65" spans="1:5" x14ac:dyDescent="0.2">
      <c r="A65" s="5" t="s">
        <v>3</v>
      </c>
      <c r="B65" s="6">
        <v>1984</v>
      </c>
      <c r="C65" s="6">
        <v>6</v>
      </c>
      <c r="D65" s="6">
        <v>386</v>
      </c>
      <c r="E65" s="7">
        <v>0</v>
      </c>
    </row>
    <row r="66" spans="1:5" x14ac:dyDescent="0.2">
      <c r="A66" s="5" t="s">
        <v>3</v>
      </c>
      <c r="B66" s="6">
        <v>1984</v>
      </c>
      <c r="C66" s="6">
        <v>7</v>
      </c>
      <c r="D66" s="6">
        <v>333</v>
      </c>
      <c r="E66" s="7">
        <v>0</v>
      </c>
    </row>
    <row r="67" spans="1:5" x14ac:dyDescent="0.2">
      <c r="A67" s="5" t="s">
        <v>3</v>
      </c>
      <c r="B67" s="6">
        <v>1984</v>
      </c>
      <c r="C67" s="6">
        <v>8</v>
      </c>
      <c r="D67" s="6">
        <v>349</v>
      </c>
      <c r="E67" s="7">
        <v>0</v>
      </c>
    </row>
    <row r="68" spans="1:5" x14ac:dyDescent="0.2">
      <c r="A68" s="5" t="s">
        <v>3</v>
      </c>
      <c r="B68" s="6">
        <v>1984</v>
      </c>
      <c r="C68" s="6">
        <v>9</v>
      </c>
      <c r="D68" s="6">
        <v>145</v>
      </c>
      <c r="E68" s="7">
        <v>73</v>
      </c>
    </row>
    <row r="69" spans="1:5" x14ac:dyDescent="0.2">
      <c r="A69" s="5" t="s">
        <v>3</v>
      </c>
      <c r="B69" s="6">
        <v>1984</v>
      </c>
      <c r="C69" s="6">
        <v>10</v>
      </c>
      <c r="D69" s="6">
        <v>56</v>
      </c>
      <c r="E69" s="7">
        <v>84</v>
      </c>
    </row>
    <row r="70" spans="1:5" x14ac:dyDescent="0.2">
      <c r="A70" s="5" t="s">
        <v>3</v>
      </c>
      <c r="B70" s="6">
        <v>1984</v>
      </c>
      <c r="C70" s="6">
        <v>11</v>
      </c>
      <c r="D70" s="6">
        <v>0</v>
      </c>
      <c r="E70" s="7">
        <v>623</v>
      </c>
    </row>
    <row r="71" spans="1:5" x14ac:dyDescent="0.2">
      <c r="A71" s="5" t="s">
        <v>3</v>
      </c>
      <c r="B71" s="6">
        <v>1984</v>
      </c>
      <c r="C71" s="6">
        <v>12</v>
      </c>
      <c r="D71" s="6">
        <v>1</v>
      </c>
      <c r="E71" s="7">
        <v>584</v>
      </c>
    </row>
    <row r="72" spans="1:5" x14ac:dyDescent="0.2">
      <c r="A72" s="5" t="s">
        <v>3</v>
      </c>
      <c r="B72" s="6">
        <v>1985</v>
      </c>
      <c r="C72" s="6">
        <v>1</v>
      </c>
      <c r="D72" s="6">
        <v>0</v>
      </c>
      <c r="E72" s="7">
        <v>1222</v>
      </c>
    </row>
    <row r="73" spans="1:5" x14ac:dyDescent="0.2">
      <c r="A73" s="5" t="s">
        <v>3</v>
      </c>
      <c r="B73" s="6">
        <v>1985</v>
      </c>
      <c r="C73" s="6">
        <v>2</v>
      </c>
      <c r="D73" s="6">
        <v>2</v>
      </c>
      <c r="E73" s="7">
        <v>896</v>
      </c>
    </row>
    <row r="74" spans="1:5" x14ac:dyDescent="0.2">
      <c r="A74" s="5" t="s">
        <v>3</v>
      </c>
      <c r="B74" s="6">
        <v>1985</v>
      </c>
      <c r="C74" s="6">
        <v>3</v>
      </c>
      <c r="D74" s="6">
        <v>8</v>
      </c>
      <c r="E74" s="7">
        <v>458</v>
      </c>
    </row>
    <row r="75" spans="1:5" x14ac:dyDescent="0.2">
      <c r="A75" s="5" t="s">
        <v>3</v>
      </c>
      <c r="B75" s="6">
        <v>1985</v>
      </c>
      <c r="C75" s="6">
        <v>4</v>
      </c>
      <c r="D75" s="6">
        <v>48</v>
      </c>
      <c r="E75" s="7">
        <v>180</v>
      </c>
    </row>
    <row r="76" spans="1:5" x14ac:dyDescent="0.2">
      <c r="A76" s="5" t="s">
        <v>3</v>
      </c>
      <c r="B76" s="6">
        <v>1985</v>
      </c>
      <c r="C76" s="6">
        <v>5</v>
      </c>
      <c r="D76" s="6">
        <v>106</v>
      </c>
      <c r="E76" s="7">
        <v>52</v>
      </c>
    </row>
    <row r="77" spans="1:5" x14ac:dyDescent="0.2">
      <c r="A77" s="5" t="s">
        <v>3</v>
      </c>
      <c r="B77" s="6">
        <v>1985</v>
      </c>
      <c r="C77" s="6">
        <v>6</v>
      </c>
      <c r="D77" s="6">
        <v>233</v>
      </c>
      <c r="E77" s="7">
        <v>16</v>
      </c>
    </row>
    <row r="78" spans="1:5" x14ac:dyDescent="0.2">
      <c r="A78" s="5" t="s">
        <v>3</v>
      </c>
      <c r="B78" s="6">
        <v>1985</v>
      </c>
      <c r="C78" s="6">
        <v>7</v>
      </c>
      <c r="D78" s="6">
        <v>387</v>
      </c>
      <c r="E78" s="7">
        <v>0</v>
      </c>
    </row>
    <row r="79" spans="1:5" x14ac:dyDescent="0.2">
      <c r="A79" s="5" t="s">
        <v>3</v>
      </c>
      <c r="B79" s="6">
        <v>1985</v>
      </c>
      <c r="C79" s="6">
        <v>8</v>
      </c>
      <c r="D79" s="6">
        <v>311</v>
      </c>
      <c r="E79" s="7">
        <v>0</v>
      </c>
    </row>
    <row r="80" spans="1:5" x14ac:dyDescent="0.2">
      <c r="A80" s="5" t="s">
        <v>3</v>
      </c>
      <c r="B80" s="6">
        <v>1985</v>
      </c>
      <c r="C80" s="6">
        <v>9</v>
      </c>
      <c r="D80" s="6">
        <v>185</v>
      </c>
      <c r="E80" s="7">
        <v>53</v>
      </c>
    </row>
    <row r="81" spans="1:5" x14ac:dyDescent="0.2">
      <c r="A81" s="5" t="s">
        <v>3</v>
      </c>
      <c r="B81" s="6">
        <v>1985</v>
      </c>
      <c r="C81" s="6">
        <v>10</v>
      </c>
      <c r="D81" s="6">
        <v>55</v>
      </c>
      <c r="E81" s="7">
        <v>160</v>
      </c>
    </row>
    <row r="82" spans="1:5" x14ac:dyDescent="0.2">
      <c r="A82" s="5" t="s">
        <v>3</v>
      </c>
      <c r="B82" s="6">
        <v>1985</v>
      </c>
      <c r="C82" s="6">
        <v>11</v>
      </c>
      <c r="D82" s="6">
        <v>14</v>
      </c>
      <c r="E82" s="7">
        <v>347</v>
      </c>
    </row>
    <row r="83" spans="1:5" x14ac:dyDescent="0.2">
      <c r="A83" s="5" t="s">
        <v>3</v>
      </c>
      <c r="B83" s="6">
        <v>1985</v>
      </c>
      <c r="C83" s="6">
        <v>12</v>
      </c>
      <c r="D83" s="6">
        <v>0</v>
      </c>
      <c r="E83" s="7">
        <v>1067</v>
      </c>
    </row>
    <row r="84" spans="1:5" x14ac:dyDescent="0.2">
      <c r="A84" s="5" t="s">
        <v>3</v>
      </c>
      <c r="B84" s="6">
        <v>1986</v>
      </c>
      <c r="C84" s="6">
        <v>1</v>
      </c>
      <c r="D84" s="6">
        <v>0</v>
      </c>
      <c r="E84" s="7">
        <v>941</v>
      </c>
    </row>
    <row r="85" spans="1:5" x14ac:dyDescent="0.2">
      <c r="A85" s="5" t="s">
        <v>3</v>
      </c>
      <c r="B85" s="6">
        <v>1986</v>
      </c>
      <c r="C85" s="6">
        <v>2</v>
      </c>
      <c r="D85" s="6">
        <v>0</v>
      </c>
      <c r="E85" s="7">
        <v>696</v>
      </c>
    </row>
    <row r="86" spans="1:5" x14ac:dyDescent="0.2">
      <c r="A86" s="5" t="s">
        <v>3</v>
      </c>
      <c r="B86" s="6">
        <v>1986</v>
      </c>
      <c r="C86" s="6">
        <v>3</v>
      </c>
      <c r="D86" s="6">
        <v>5</v>
      </c>
      <c r="E86" s="7">
        <v>516</v>
      </c>
    </row>
    <row r="87" spans="1:5" x14ac:dyDescent="0.2">
      <c r="A87" s="5" t="s">
        <v>3</v>
      </c>
      <c r="B87" s="6">
        <v>1986</v>
      </c>
      <c r="C87" s="6">
        <v>4</v>
      </c>
      <c r="D87" s="6">
        <v>37</v>
      </c>
      <c r="E87" s="7">
        <v>224</v>
      </c>
    </row>
    <row r="88" spans="1:5" x14ac:dyDescent="0.2">
      <c r="A88" s="5" t="s">
        <v>3</v>
      </c>
      <c r="B88" s="6">
        <v>1986</v>
      </c>
      <c r="C88" s="6">
        <v>5</v>
      </c>
      <c r="D88" s="6">
        <v>138</v>
      </c>
      <c r="E88" s="7">
        <v>69</v>
      </c>
    </row>
    <row r="89" spans="1:5" x14ac:dyDescent="0.2">
      <c r="A89" s="5" t="s">
        <v>3</v>
      </c>
      <c r="B89" s="6">
        <v>1986</v>
      </c>
      <c r="C89" s="6">
        <v>6</v>
      </c>
      <c r="D89" s="6">
        <v>330</v>
      </c>
      <c r="E89" s="7">
        <v>0</v>
      </c>
    </row>
    <row r="90" spans="1:5" x14ac:dyDescent="0.2">
      <c r="A90" s="5" t="s">
        <v>3</v>
      </c>
      <c r="B90" s="6">
        <v>1986</v>
      </c>
      <c r="C90" s="6">
        <v>7</v>
      </c>
      <c r="D90" s="6">
        <v>481</v>
      </c>
      <c r="E90" s="7">
        <v>0</v>
      </c>
    </row>
    <row r="91" spans="1:5" x14ac:dyDescent="0.2">
      <c r="A91" s="5" t="s">
        <v>3</v>
      </c>
      <c r="B91" s="6">
        <v>1986</v>
      </c>
      <c r="C91" s="6">
        <v>8</v>
      </c>
      <c r="D91" s="6">
        <v>306</v>
      </c>
      <c r="E91" s="7">
        <v>12</v>
      </c>
    </row>
    <row r="92" spans="1:5" x14ac:dyDescent="0.2">
      <c r="A92" s="5" t="s">
        <v>3</v>
      </c>
      <c r="B92" s="6">
        <v>1986</v>
      </c>
      <c r="C92" s="6">
        <v>9</v>
      </c>
      <c r="D92" s="6">
        <v>255</v>
      </c>
      <c r="E92" s="7">
        <v>5</v>
      </c>
    </row>
    <row r="93" spans="1:5" x14ac:dyDescent="0.2">
      <c r="A93" s="5" t="s">
        <v>3</v>
      </c>
      <c r="B93" s="6">
        <v>1986</v>
      </c>
      <c r="C93" s="6">
        <v>10</v>
      </c>
      <c r="D93" s="6">
        <v>46</v>
      </c>
      <c r="E93" s="7">
        <v>210</v>
      </c>
    </row>
    <row r="94" spans="1:5" x14ac:dyDescent="0.2">
      <c r="A94" s="5" t="s">
        <v>3</v>
      </c>
      <c r="B94" s="6">
        <v>1986</v>
      </c>
      <c r="C94" s="6">
        <v>11</v>
      </c>
      <c r="D94" s="6">
        <v>0</v>
      </c>
      <c r="E94" s="7">
        <v>570</v>
      </c>
    </row>
    <row r="95" spans="1:5" x14ac:dyDescent="0.2">
      <c r="A95" s="5" t="s">
        <v>3</v>
      </c>
      <c r="B95" s="6">
        <v>1986</v>
      </c>
      <c r="C95" s="6">
        <v>12</v>
      </c>
      <c r="D95" s="6">
        <v>0</v>
      </c>
      <c r="E95" s="7">
        <v>869</v>
      </c>
    </row>
    <row r="96" spans="1:5" x14ac:dyDescent="0.2">
      <c r="A96" s="5" t="s">
        <v>3</v>
      </c>
      <c r="B96" s="6">
        <v>1987</v>
      </c>
      <c r="C96" s="6">
        <v>1</v>
      </c>
      <c r="D96" s="6">
        <v>0</v>
      </c>
      <c r="E96" s="7">
        <v>962</v>
      </c>
    </row>
    <row r="97" spans="1:5" x14ac:dyDescent="0.2">
      <c r="A97" s="5" t="s">
        <v>3</v>
      </c>
      <c r="B97" s="6">
        <v>1987</v>
      </c>
      <c r="C97" s="6">
        <v>2</v>
      </c>
      <c r="D97" s="6">
        <v>0</v>
      </c>
      <c r="E97" s="7">
        <v>706</v>
      </c>
    </row>
    <row r="98" spans="1:5" x14ac:dyDescent="0.2">
      <c r="A98" s="5" t="s">
        <v>3</v>
      </c>
      <c r="B98" s="6">
        <v>1987</v>
      </c>
      <c r="C98" s="6">
        <v>3</v>
      </c>
      <c r="D98" s="6">
        <v>0</v>
      </c>
      <c r="E98" s="7">
        <v>526</v>
      </c>
    </row>
    <row r="99" spans="1:5" x14ac:dyDescent="0.2">
      <c r="A99" s="5" t="s">
        <v>3</v>
      </c>
      <c r="B99" s="6">
        <v>1987</v>
      </c>
      <c r="C99" s="6">
        <v>4</v>
      </c>
      <c r="D99" s="6">
        <v>14</v>
      </c>
      <c r="E99" s="7">
        <v>294</v>
      </c>
    </row>
    <row r="100" spans="1:5" x14ac:dyDescent="0.2">
      <c r="A100" s="5" t="s">
        <v>3</v>
      </c>
      <c r="B100" s="6">
        <v>1987</v>
      </c>
      <c r="C100" s="6">
        <v>5</v>
      </c>
      <c r="D100" s="6">
        <v>232</v>
      </c>
      <c r="E100" s="7">
        <v>21</v>
      </c>
    </row>
    <row r="101" spans="1:5" x14ac:dyDescent="0.2">
      <c r="A101" s="5" t="s">
        <v>3</v>
      </c>
      <c r="B101" s="6">
        <v>1987</v>
      </c>
      <c r="C101" s="6">
        <v>6</v>
      </c>
      <c r="D101" s="6">
        <v>342</v>
      </c>
      <c r="E101" s="7">
        <v>0</v>
      </c>
    </row>
    <row r="102" spans="1:5" x14ac:dyDescent="0.2">
      <c r="A102" s="5" t="s">
        <v>3</v>
      </c>
      <c r="B102" s="6">
        <v>1987</v>
      </c>
      <c r="C102" s="6">
        <v>7</v>
      </c>
      <c r="D102" s="6">
        <v>439</v>
      </c>
      <c r="E102" s="7">
        <v>0</v>
      </c>
    </row>
    <row r="103" spans="1:5" x14ac:dyDescent="0.2">
      <c r="A103" s="5" t="s">
        <v>3</v>
      </c>
      <c r="B103" s="6">
        <v>1987</v>
      </c>
      <c r="C103" s="6">
        <v>8</v>
      </c>
      <c r="D103" s="6">
        <v>416</v>
      </c>
      <c r="E103" s="7">
        <v>0</v>
      </c>
    </row>
    <row r="104" spans="1:5" x14ac:dyDescent="0.2">
      <c r="A104" s="5" t="s">
        <v>3</v>
      </c>
      <c r="B104" s="6">
        <v>1987</v>
      </c>
      <c r="C104" s="6">
        <v>9</v>
      </c>
      <c r="D104" s="6">
        <v>203</v>
      </c>
      <c r="E104" s="7">
        <v>9</v>
      </c>
    </row>
    <row r="105" spans="1:5" x14ac:dyDescent="0.2">
      <c r="A105" s="5" t="s">
        <v>3</v>
      </c>
      <c r="B105" s="6">
        <v>1987</v>
      </c>
      <c r="C105" s="6">
        <v>10</v>
      </c>
      <c r="D105" s="6">
        <v>1</v>
      </c>
      <c r="E105" s="7">
        <v>377</v>
      </c>
    </row>
    <row r="106" spans="1:5" x14ac:dyDescent="0.2">
      <c r="A106" s="5" t="s">
        <v>3</v>
      </c>
      <c r="B106" s="6">
        <v>1987</v>
      </c>
      <c r="C106" s="6">
        <v>11</v>
      </c>
      <c r="D106" s="6">
        <v>4</v>
      </c>
      <c r="E106" s="7">
        <v>423</v>
      </c>
    </row>
    <row r="107" spans="1:5" x14ac:dyDescent="0.2">
      <c r="A107" s="5" t="s">
        <v>3</v>
      </c>
      <c r="B107" s="6">
        <v>1987</v>
      </c>
      <c r="C107" s="6">
        <v>12</v>
      </c>
      <c r="D107" s="6">
        <v>0</v>
      </c>
      <c r="E107" s="7">
        <v>762</v>
      </c>
    </row>
    <row r="108" spans="1:5" x14ac:dyDescent="0.2">
      <c r="A108" s="5" t="s">
        <v>3</v>
      </c>
      <c r="B108" s="6">
        <v>1988</v>
      </c>
      <c r="C108" s="6">
        <v>1</v>
      </c>
      <c r="D108" s="6">
        <v>0</v>
      </c>
      <c r="E108" s="7">
        <v>1048</v>
      </c>
    </row>
    <row r="109" spans="1:5" x14ac:dyDescent="0.2">
      <c r="A109" s="5" t="s">
        <v>3</v>
      </c>
      <c r="B109" s="6">
        <v>1988</v>
      </c>
      <c r="C109" s="6">
        <v>2</v>
      </c>
      <c r="D109" s="6">
        <v>0</v>
      </c>
      <c r="E109" s="7">
        <v>872</v>
      </c>
    </row>
    <row r="110" spans="1:5" x14ac:dyDescent="0.2">
      <c r="A110" s="5" t="s">
        <v>3</v>
      </c>
      <c r="B110" s="6">
        <v>1988</v>
      </c>
      <c r="C110" s="6">
        <v>3</v>
      </c>
      <c r="D110" s="6">
        <v>4</v>
      </c>
      <c r="E110" s="7">
        <v>580</v>
      </c>
    </row>
    <row r="111" spans="1:5" x14ac:dyDescent="0.2">
      <c r="A111" s="5" t="s">
        <v>3</v>
      </c>
      <c r="B111" s="6">
        <v>1988</v>
      </c>
      <c r="C111" s="6">
        <v>4</v>
      </c>
      <c r="D111" s="6">
        <v>10</v>
      </c>
      <c r="E111" s="7">
        <v>244</v>
      </c>
    </row>
    <row r="112" spans="1:5" x14ac:dyDescent="0.2">
      <c r="A112" s="5" t="s">
        <v>3</v>
      </c>
      <c r="B112" s="6">
        <v>1988</v>
      </c>
      <c r="C112" s="6">
        <v>5</v>
      </c>
      <c r="D112" s="6">
        <v>111</v>
      </c>
      <c r="E112" s="7">
        <v>38</v>
      </c>
    </row>
    <row r="113" spans="1:5" x14ac:dyDescent="0.2">
      <c r="A113" s="5" t="s">
        <v>3</v>
      </c>
      <c r="B113" s="6">
        <v>1988</v>
      </c>
      <c r="C113" s="6">
        <v>6</v>
      </c>
      <c r="D113" s="6">
        <v>333</v>
      </c>
      <c r="E113" s="7">
        <v>7</v>
      </c>
    </row>
    <row r="114" spans="1:5" x14ac:dyDescent="0.2">
      <c r="A114" s="5" t="s">
        <v>3</v>
      </c>
      <c r="B114" s="6">
        <v>1988</v>
      </c>
      <c r="C114" s="6">
        <v>7</v>
      </c>
      <c r="D114" s="6">
        <v>481</v>
      </c>
      <c r="E114" s="7">
        <v>0</v>
      </c>
    </row>
    <row r="115" spans="1:5" x14ac:dyDescent="0.2">
      <c r="A115" s="5" t="s">
        <v>3</v>
      </c>
      <c r="B115" s="6">
        <v>1988</v>
      </c>
      <c r="C115" s="6">
        <v>8</v>
      </c>
      <c r="D115" s="6">
        <v>472</v>
      </c>
      <c r="E115" s="7">
        <v>0</v>
      </c>
    </row>
    <row r="116" spans="1:5" x14ac:dyDescent="0.2">
      <c r="A116" s="5" t="s">
        <v>3</v>
      </c>
      <c r="B116" s="6">
        <v>1988</v>
      </c>
      <c r="C116" s="6">
        <v>9</v>
      </c>
      <c r="D116" s="6">
        <v>173</v>
      </c>
      <c r="E116" s="7">
        <v>13</v>
      </c>
    </row>
    <row r="117" spans="1:5" x14ac:dyDescent="0.2">
      <c r="A117" s="5" t="s">
        <v>3</v>
      </c>
      <c r="B117" s="6">
        <v>1988</v>
      </c>
      <c r="C117" s="6">
        <v>10</v>
      </c>
      <c r="D117" s="6">
        <v>10</v>
      </c>
      <c r="E117" s="7">
        <v>398</v>
      </c>
    </row>
    <row r="118" spans="1:5" x14ac:dyDescent="0.2">
      <c r="A118" s="5" t="s">
        <v>3</v>
      </c>
      <c r="B118" s="6">
        <v>1988</v>
      </c>
      <c r="C118" s="6">
        <v>11</v>
      </c>
      <c r="D118" s="6">
        <v>0</v>
      </c>
      <c r="E118" s="7">
        <v>510</v>
      </c>
    </row>
    <row r="119" spans="1:5" x14ac:dyDescent="0.2">
      <c r="A119" s="5" t="s">
        <v>3</v>
      </c>
      <c r="B119" s="6">
        <v>1988</v>
      </c>
      <c r="C119" s="6">
        <v>12</v>
      </c>
      <c r="D119" s="6">
        <v>0</v>
      </c>
      <c r="E119" s="7">
        <v>833</v>
      </c>
    </row>
    <row r="120" spans="1:5" x14ac:dyDescent="0.2">
      <c r="A120" s="5" t="s">
        <v>3</v>
      </c>
      <c r="B120" s="6">
        <v>1989</v>
      </c>
      <c r="C120" s="6">
        <v>1</v>
      </c>
      <c r="D120" s="6">
        <v>0</v>
      </c>
      <c r="E120" s="7">
        <v>720</v>
      </c>
    </row>
    <row r="121" spans="1:5" x14ac:dyDescent="0.2">
      <c r="A121" s="5" t="s">
        <v>3</v>
      </c>
      <c r="B121" s="6">
        <v>1989</v>
      </c>
      <c r="C121" s="6">
        <v>2</v>
      </c>
      <c r="D121" s="6">
        <v>0</v>
      </c>
      <c r="E121" s="7">
        <v>860</v>
      </c>
    </row>
    <row r="122" spans="1:5" x14ac:dyDescent="0.2">
      <c r="A122" s="5" t="s">
        <v>3</v>
      </c>
      <c r="B122" s="6">
        <v>1989</v>
      </c>
      <c r="C122" s="6">
        <v>3</v>
      </c>
      <c r="D122" s="6">
        <v>6</v>
      </c>
      <c r="E122" s="7">
        <v>513</v>
      </c>
    </row>
    <row r="123" spans="1:5" x14ac:dyDescent="0.2">
      <c r="A123" s="5" t="s">
        <v>3</v>
      </c>
      <c r="B123" s="6">
        <v>1989</v>
      </c>
      <c r="C123" s="6">
        <v>4</v>
      </c>
      <c r="D123" s="6">
        <v>48</v>
      </c>
      <c r="E123" s="7">
        <v>291</v>
      </c>
    </row>
    <row r="124" spans="1:5" x14ac:dyDescent="0.2">
      <c r="A124" s="5" t="s">
        <v>3</v>
      </c>
      <c r="B124" s="6">
        <v>1989</v>
      </c>
      <c r="C124" s="6">
        <v>5</v>
      </c>
      <c r="D124" s="6">
        <v>88</v>
      </c>
      <c r="E124" s="7">
        <v>156</v>
      </c>
    </row>
    <row r="125" spans="1:5" x14ac:dyDescent="0.2">
      <c r="A125" s="5" t="s">
        <v>3</v>
      </c>
      <c r="B125" s="6">
        <v>1989</v>
      </c>
      <c r="C125" s="6">
        <v>6</v>
      </c>
      <c r="D125" s="6">
        <v>264</v>
      </c>
      <c r="E125" s="7">
        <v>4</v>
      </c>
    </row>
    <row r="126" spans="1:5" x14ac:dyDescent="0.2">
      <c r="A126" s="5" t="s">
        <v>3</v>
      </c>
      <c r="B126" s="6">
        <v>1989</v>
      </c>
      <c r="C126" s="6">
        <v>7</v>
      </c>
      <c r="D126" s="6">
        <v>412</v>
      </c>
      <c r="E126" s="7">
        <v>0</v>
      </c>
    </row>
    <row r="127" spans="1:5" x14ac:dyDescent="0.2">
      <c r="A127" s="5" t="s">
        <v>3</v>
      </c>
      <c r="B127" s="6">
        <v>1989</v>
      </c>
      <c r="C127" s="6">
        <v>8</v>
      </c>
      <c r="D127" s="6">
        <v>364</v>
      </c>
      <c r="E127" s="7">
        <v>0</v>
      </c>
    </row>
    <row r="128" spans="1:5" x14ac:dyDescent="0.2">
      <c r="A128" s="5" t="s">
        <v>3</v>
      </c>
      <c r="B128" s="6">
        <v>1989</v>
      </c>
      <c r="C128" s="6">
        <v>9</v>
      </c>
      <c r="D128" s="6">
        <v>188</v>
      </c>
      <c r="E128" s="7">
        <v>49</v>
      </c>
    </row>
    <row r="129" spans="1:5" x14ac:dyDescent="0.2">
      <c r="A129" s="5" t="s">
        <v>3</v>
      </c>
      <c r="B129" s="6">
        <v>1989</v>
      </c>
      <c r="C129" s="6">
        <v>10</v>
      </c>
      <c r="D129" s="6">
        <v>30</v>
      </c>
      <c r="E129" s="7">
        <v>230</v>
      </c>
    </row>
    <row r="130" spans="1:5" x14ac:dyDescent="0.2">
      <c r="A130" s="5" t="s">
        <v>3</v>
      </c>
      <c r="B130" s="6">
        <v>1989</v>
      </c>
      <c r="C130" s="6">
        <v>11</v>
      </c>
      <c r="D130" s="6">
        <v>0</v>
      </c>
      <c r="E130" s="7">
        <v>539</v>
      </c>
    </row>
    <row r="131" spans="1:5" x14ac:dyDescent="0.2">
      <c r="A131" s="5" t="s">
        <v>3</v>
      </c>
      <c r="B131" s="6">
        <v>1989</v>
      </c>
      <c r="C131" s="6">
        <v>12</v>
      </c>
      <c r="D131" s="6">
        <v>0</v>
      </c>
      <c r="E131" s="7">
        <v>1222</v>
      </c>
    </row>
    <row r="132" spans="1:5" x14ac:dyDescent="0.2">
      <c r="A132" s="5" t="s">
        <v>3</v>
      </c>
      <c r="B132" s="6">
        <v>1990</v>
      </c>
      <c r="C132" s="6">
        <v>1</v>
      </c>
      <c r="D132" s="6">
        <v>0</v>
      </c>
      <c r="E132" s="7">
        <v>672</v>
      </c>
    </row>
    <row r="133" spans="1:5" x14ac:dyDescent="0.2">
      <c r="A133" s="5" t="s">
        <v>3</v>
      </c>
      <c r="B133" s="6">
        <v>1990</v>
      </c>
      <c r="C133" s="6">
        <v>2</v>
      </c>
      <c r="D133" s="6">
        <v>0</v>
      </c>
      <c r="E133" s="7">
        <v>574</v>
      </c>
    </row>
    <row r="134" spans="1:5" x14ac:dyDescent="0.2">
      <c r="A134" s="5" t="s">
        <v>3</v>
      </c>
      <c r="B134" s="6">
        <v>1990</v>
      </c>
      <c r="C134" s="6">
        <v>3</v>
      </c>
      <c r="D134" s="6">
        <v>22</v>
      </c>
      <c r="E134" s="7">
        <v>445</v>
      </c>
    </row>
    <row r="135" spans="1:5" x14ac:dyDescent="0.2">
      <c r="A135" s="5" t="s">
        <v>3</v>
      </c>
      <c r="B135" s="6">
        <v>1990</v>
      </c>
      <c r="C135" s="6">
        <v>4</v>
      </c>
      <c r="D135" s="6">
        <v>44</v>
      </c>
      <c r="E135" s="7">
        <v>320</v>
      </c>
    </row>
    <row r="136" spans="1:5" x14ac:dyDescent="0.2">
      <c r="A136" s="5" t="s">
        <v>3</v>
      </c>
      <c r="B136" s="6">
        <v>1990</v>
      </c>
      <c r="C136" s="6">
        <v>5</v>
      </c>
      <c r="D136" s="6">
        <v>65</v>
      </c>
      <c r="E136" s="7">
        <v>82</v>
      </c>
    </row>
    <row r="137" spans="1:5" x14ac:dyDescent="0.2">
      <c r="A137" s="5" t="s">
        <v>3</v>
      </c>
      <c r="B137" s="6">
        <v>1990</v>
      </c>
      <c r="C137" s="6">
        <v>6</v>
      </c>
      <c r="D137" s="6">
        <v>323</v>
      </c>
      <c r="E137" s="7">
        <v>13</v>
      </c>
    </row>
    <row r="138" spans="1:5" x14ac:dyDescent="0.2">
      <c r="A138" s="5" t="s">
        <v>3</v>
      </c>
      <c r="B138" s="6">
        <v>1990</v>
      </c>
      <c r="C138" s="6">
        <v>7</v>
      </c>
      <c r="D138" s="6">
        <v>427</v>
      </c>
      <c r="E138" s="7">
        <v>0</v>
      </c>
    </row>
    <row r="139" spans="1:5" x14ac:dyDescent="0.2">
      <c r="A139" s="5" t="s">
        <v>3</v>
      </c>
      <c r="B139" s="6">
        <v>1990</v>
      </c>
      <c r="C139" s="6">
        <v>8</v>
      </c>
      <c r="D139" s="6">
        <v>392</v>
      </c>
      <c r="E139" s="7">
        <v>0</v>
      </c>
    </row>
    <row r="140" spans="1:5" x14ac:dyDescent="0.2">
      <c r="A140" s="5" t="s">
        <v>3</v>
      </c>
      <c r="B140" s="6">
        <v>1990</v>
      </c>
      <c r="C140" s="6">
        <v>9</v>
      </c>
      <c r="D140" s="6">
        <v>244</v>
      </c>
      <c r="E140" s="7">
        <v>34</v>
      </c>
    </row>
    <row r="141" spans="1:5" x14ac:dyDescent="0.2">
      <c r="A141" s="5" t="s">
        <v>3</v>
      </c>
      <c r="B141" s="6">
        <v>1990</v>
      </c>
      <c r="C141" s="6">
        <v>10</v>
      </c>
      <c r="D141" s="6">
        <v>42</v>
      </c>
      <c r="E141" s="7">
        <v>229</v>
      </c>
    </row>
    <row r="142" spans="1:5" x14ac:dyDescent="0.2">
      <c r="A142" s="5" t="s">
        <v>3</v>
      </c>
      <c r="B142" s="6">
        <v>1990</v>
      </c>
      <c r="C142" s="6">
        <v>11</v>
      </c>
      <c r="D142" s="6">
        <v>7</v>
      </c>
      <c r="E142" s="7">
        <v>387</v>
      </c>
    </row>
    <row r="143" spans="1:5" x14ac:dyDescent="0.2">
      <c r="A143" s="5" t="s">
        <v>3</v>
      </c>
      <c r="B143" s="6">
        <v>1990</v>
      </c>
      <c r="C143" s="6">
        <v>12</v>
      </c>
      <c r="D143" s="6">
        <v>0</v>
      </c>
      <c r="E143" s="7">
        <v>745</v>
      </c>
    </row>
    <row r="144" spans="1:5" x14ac:dyDescent="0.2">
      <c r="A144" s="5" t="s">
        <v>3</v>
      </c>
      <c r="B144" s="6">
        <v>1991</v>
      </c>
      <c r="C144" s="6">
        <v>1</v>
      </c>
      <c r="D144" s="6">
        <v>0</v>
      </c>
      <c r="E144" s="7">
        <v>949</v>
      </c>
    </row>
    <row r="145" spans="1:5" x14ac:dyDescent="0.2">
      <c r="A145" s="5" t="s">
        <v>3</v>
      </c>
      <c r="B145" s="6">
        <v>1991</v>
      </c>
      <c r="C145" s="6">
        <v>2</v>
      </c>
      <c r="D145" s="6">
        <v>0</v>
      </c>
      <c r="E145" s="7">
        <v>677</v>
      </c>
    </row>
    <row r="146" spans="1:5" x14ac:dyDescent="0.2">
      <c r="A146" s="5" t="s">
        <v>3</v>
      </c>
      <c r="B146" s="6">
        <v>1991</v>
      </c>
      <c r="C146" s="6">
        <v>3</v>
      </c>
      <c r="D146" s="6">
        <v>8</v>
      </c>
      <c r="E146" s="7">
        <v>482</v>
      </c>
    </row>
    <row r="147" spans="1:5" x14ac:dyDescent="0.2">
      <c r="A147" s="5" t="s">
        <v>3</v>
      </c>
      <c r="B147" s="6">
        <v>1991</v>
      </c>
      <c r="C147" s="6">
        <v>4</v>
      </c>
      <c r="D147" s="6">
        <v>31</v>
      </c>
      <c r="E147" s="7">
        <v>167</v>
      </c>
    </row>
    <row r="148" spans="1:5" x14ac:dyDescent="0.2">
      <c r="A148" s="5" t="s">
        <v>3</v>
      </c>
      <c r="B148" s="6">
        <v>1991</v>
      </c>
      <c r="C148" s="6">
        <v>5</v>
      </c>
      <c r="D148" s="6">
        <v>286</v>
      </c>
      <c r="E148" s="7">
        <v>27</v>
      </c>
    </row>
    <row r="149" spans="1:5" x14ac:dyDescent="0.2">
      <c r="A149" s="5" t="s">
        <v>3</v>
      </c>
      <c r="B149" s="6">
        <v>1991</v>
      </c>
      <c r="C149" s="6">
        <v>6</v>
      </c>
      <c r="D149" s="6">
        <v>406</v>
      </c>
      <c r="E149" s="7">
        <v>0</v>
      </c>
    </row>
    <row r="150" spans="1:5" x14ac:dyDescent="0.2">
      <c r="A150" s="5" t="s">
        <v>3</v>
      </c>
      <c r="B150" s="6">
        <v>1991</v>
      </c>
      <c r="C150" s="6">
        <v>7</v>
      </c>
      <c r="D150" s="6">
        <v>514</v>
      </c>
      <c r="E150" s="7">
        <v>0</v>
      </c>
    </row>
    <row r="151" spans="1:5" x14ac:dyDescent="0.2">
      <c r="A151" s="5" t="s">
        <v>3</v>
      </c>
      <c r="B151" s="6">
        <v>1991</v>
      </c>
      <c r="C151" s="6">
        <v>8</v>
      </c>
      <c r="D151" s="6">
        <v>445</v>
      </c>
      <c r="E151" s="7">
        <v>0</v>
      </c>
    </row>
    <row r="152" spans="1:5" x14ac:dyDescent="0.2">
      <c r="A152" s="5" t="s">
        <v>3</v>
      </c>
      <c r="B152" s="6">
        <v>1991</v>
      </c>
      <c r="C152" s="6">
        <v>9</v>
      </c>
      <c r="D152" s="6">
        <v>262</v>
      </c>
      <c r="E152" s="7">
        <v>52</v>
      </c>
    </row>
    <row r="153" spans="1:5" x14ac:dyDescent="0.2">
      <c r="A153" s="5" t="s">
        <v>3</v>
      </c>
      <c r="B153" s="6">
        <v>1991</v>
      </c>
      <c r="C153" s="6">
        <v>10</v>
      </c>
      <c r="D153" s="6">
        <v>68</v>
      </c>
      <c r="E153" s="7">
        <v>168</v>
      </c>
    </row>
    <row r="154" spans="1:5" x14ac:dyDescent="0.2">
      <c r="A154" s="5" t="s">
        <v>3</v>
      </c>
      <c r="B154" s="6">
        <v>1991</v>
      </c>
      <c r="C154" s="6">
        <v>11</v>
      </c>
      <c r="D154" s="6">
        <v>0</v>
      </c>
      <c r="E154" s="7">
        <v>590</v>
      </c>
    </row>
    <row r="155" spans="1:5" x14ac:dyDescent="0.2">
      <c r="A155" s="5" t="s">
        <v>3</v>
      </c>
      <c r="B155" s="6">
        <v>1991</v>
      </c>
      <c r="C155" s="6">
        <v>12</v>
      </c>
      <c r="D155" s="6">
        <v>0</v>
      </c>
      <c r="E155" s="7">
        <v>725</v>
      </c>
    </row>
    <row r="156" spans="1:5" x14ac:dyDescent="0.2">
      <c r="A156" s="5" t="s">
        <v>3</v>
      </c>
      <c r="B156" s="6">
        <v>1992</v>
      </c>
      <c r="C156" s="6">
        <v>1</v>
      </c>
      <c r="D156" s="6">
        <v>0</v>
      </c>
      <c r="E156" s="7">
        <v>856</v>
      </c>
    </row>
    <row r="157" spans="1:5" x14ac:dyDescent="0.2">
      <c r="A157" s="5" t="s">
        <v>3</v>
      </c>
      <c r="B157" s="6">
        <v>1992</v>
      </c>
      <c r="C157" s="6">
        <v>2</v>
      </c>
      <c r="D157" s="6">
        <v>0</v>
      </c>
      <c r="E157" s="7">
        <v>607</v>
      </c>
    </row>
    <row r="158" spans="1:5" x14ac:dyDescent="0.2">
      <c r="A158" s="5" t="s">
        <v>3</v>
      </c>
      <c r="B158" s="6">
        <v>1992</v>
      </c>
      <c r="C158" s="6">
        <v>3</v>
      </c>
      <c r="D158" s="6">
        <v>2</v>
      </c>
      <c r="E158" s="7">
        <v>524</v>
      </c>
    </row>
    <row r="159" spans="1:5" x14ac:dyDescent="0.2">
      <c r="A159" s="5" t="s">
        <v>3</v>
      </c>
      <c r="B159" s="6">
        <v>1992</v>
      </c>
      <c r="C159" s="6">
        <v>4</v>
      </c>
      <c r="D159" s="6">
        <v>44</v>
      </c>
      <c r="E159" s="7">
        <v>246</v>
      </c>
    </row>
    <row r="160" spans="1:5" x14ac:dyDescent="0.2">
      <c r="A160" s="5" t="s">
        <v>3</v>
      </c>
      <c r="B160" s="6">
        <v>1992</v>
      </c>
      <c r="C160" s="6">
        <v>5</v>
      </c>
      <c r="D160" s="6">
        <v>99</v>
      </c>
      <c r="E160" s="7">
        <v>124</v>
      </c>
    </row>
    <row r="161" spans="1:5" x14ac:dyDescent="0.2">
      <c r="A161" s="5" t="s">
        <v>3</v>
      </c>
      <c r="B161" s="6">
        <v>1992</v>
      </c>
      <c r="C161" s="6">
        <v>6</v>
      </c>
      <c r="D161" s="6">
        <v>223</v>
      </c>
      <c r="E161" s="7">
        <v>8</v>
      </c>
    </row>
    <row r="162" spans="1:5" x14ac:dyDescent="0.2">
      <c r="A162" s="5" t="s">
        <v>3</v>
      </c>
      <c r="B162" s="6">
        <v>1992</v>
      </c>
      <c r="C162" s="6">
        <v>7</v>
      </c>
      <c r="D162" s="6">
        <v>416</v>
      </c>
      <c r="E162" s="7">
        <v>0</v>
      </c>
    </row>
    <row r="163" spans="1:5" x14ac:dyDescent="0.2">
      <c r="A163" s="5" t="s">
        <v>3</v>
      </c>
      <c r="B163" s="6">
        <v>1992</v>
      </c>
      <c r="C163" s="6">
        <v>8</v>
      </c>
      <c r="D163" s="6">
        <v>263</v>
      </c>
      <c r="E163" s="7">
        <v>0</v>
      </c>
    </row>
    <row r="164" spans="1:5" x14ac:dyDescent="0.2">
      <c r="A164" s="5" t="s">
        <v>3</v>
      </c>
      <c r="B164" s="6">
        <v>1992</v>
      </c>
      <c r="C164" s="6">
        <v>9</v>
      </c>
      <c r="D164" s="6">
        <v>161</v>
      </c>
      <c r="E164" s="7">
        <v>51</v>
      </c>
    </row>
    <row r="165" spans="1:5" x14ac:dyDescent="0.2">
      <c r="A165" s="5" t="s">
        <v>3</v>
      </c>
      <c r="B165" s="6">
        <v>1992</v>
      </c>
      <c r="C165" s="6">
        <v>10</v>
      </c>
      <c r="D165" s="6">
        <v>20</v>
      </c>
      <c r="E165" s="7">
        <v>216</v>
      </c>
    </row>
    <row r="166" spans="1:5" x14ac:dyDescent="0.2">
      <c r="A166" s="5" t="s">
        <v>3</v>
      </c>
      <c r="B166" s="6">
        <v>1992</v>
      </c>
      <c r="C166" s="6">
        <v>11</v>
      </c>
      <c r="D166" s="6">
        <v>0</v>
      </c>
      <c r="E166" s="7">
        <v>501</v>
      </c>
    </row>
    <row r="167" spans="1:5" x14ac:dyDescent="0.2">
      <c r="A167" s="5" t="s">
        <v>3</v>
      </c>
      <c r="B167" s="6">
        <v>1992</v>
      </c>
      <c r="C167" s="6">
        <v>12</v>
      </c>
      <c r="D167" s="6">
        <v>0</v>
      </c>
      <c r="E167" s="7">
        <v>811</v>
      </c>
    </row>
    <row r="168" spans="1:5" x14ac:dyDescent="0.2">
      <c r="A168" s="5" t="s">
        <v>3</v>
      </c>
      <c r="B168" s="6">
        <v>1993</v>
      </c>
      <c r="C168" s="6">
        <v>1</v>
      </c>
      <c r="D168" s="6">
        <v>0</v>
      </c>
      <c r="E168" s="7">
        <v>819</v>
      </c>
    </row>
    <row r="169" spans="1:5" x14ac:dyDescent="0.2">
      <c r="A169" s="5" t="s">
        <v>3</v>
      </c>
      <c r="B169" s="6">
        <v>1993</v>
      </c>
      <c r="C169" s="6">
        <v>2</v>
      </c>
      <c r="D169" s="6">
        <v>0</v>
      </c>
      <c r="E169" s="7">
        <v>859</v>
      </c>
    </row>
    <row r="170" spans="1:5" x14ac:dyDescent="0.2">
      <c r="A170" s="5" t="s">
        <v>3</v>
      </c>
      <c r="B170" s="6">
        <v>1993</v>
      </c>
      <c r="C170" s="6">
        <v>3</v>
      </c>
      <c r="D170" s="6">
        <v>0</v>
      </c>
      <c r="E170" s="7">
        <v>644</v>
      </c>
    </row>
    <row r="171" spans="1:5" x14ac:dyDescent="0.2">
      <c r="A171" s="5" t="s">
        <v>3</v>
      </c>
      <c r="B171" s="6">
        <v>1993</v>
      </c>
      <c r="C171" s="6">
        <v>4</v>
      </c>
      <c r="D171" s="6">
        <v>4</v>
      </c>
      <c r="E171" s="7">
        <v>299</v>
      </c>
    </row>
    <row r="172" spans="1:5" x14ac:dyDescent="0.2">
      <c r="A172" s="5" t="s">
        <v>3</v>
      </c>
      <c r="B172" s="6">
        <v>1993</v>
      </c>
      <c r="C172" s="6">
        <v>5</v>
      </c>
      <c r="D172" s="6">
        <v>106</v>
      </c>
      <c r="E172" s="7">
        <v>44</v>
      </c>
    </row>
    <row r="173" spans="1:5" x14ac:dyDescent="0.2">
      <c r="A173" s="5" t="s">
        <v>3</v>
      </c>
      <c r="B173" s="6">
        <v>1993</v>
      </c>
      <c r="C173" s="6">
        <v>6</v>
      </c>
      <c r="D173" s="6">
        <v>310</v>
      </c>
      <c r="E173" s="7">
        <v>18</v>
      </c>
    </row>
    <row r="174" spans="1:5" x14ac:dyDescent="0.2">
      <c r="A174" s="5" t="s">
        <v>3</v>
      </c>
      <c r="B174" s="6">
        <v>1993</v>
      </c>
      <c r="C174" s="6">
        <v>7</v>
      </c>
      <c r="D174" s="6">
        <v>534</v>
      </c>
      <c r="E174" s="7">
        <v>0</v>
      </c>
    </row>
    <row r="175" spans="1:5" x14ac:dyDescent="0.2">
      <c r="A175" s="5" t="s">
        <v>3</v>
      </c>
      <c r="B175" s="6">
        <v>1993</v>
      </c>
      <c r="C175" s="6">
        <v>8</v>
      </c>
      <c r="D175" s="6">
        <v>442</v>
      </c>
      <c r="E175" s="7">
        <v>0</v>
      </c>
    </row>
    <row r="176" spans="1:5" x14ac:dyDescent="0.2">
      <c r="A176" s="5" t="s">
        <v>3</v>
      </c>
      <c r="B176" s="6">
        <v>1993</v>
      </c>
      <c r="C176" s="6">
        <v>9</v>
      </c>
      <c r="D176" s="6">
        <v>146</v>
      </c>
      <c r="E176" s="7">
        <v>48</v>
      </c>
    </row>
    <row r="177" spans="1:5" x14ac:dyDescent="0.2">
      <c r="A177" s="5" t="s">
        <v>3</v>
      </c>
      <c r="B177" s="6">
        <v>1993</v>
      </c>
      <c r="C177" s="6">
        <v>10</v>
      </c>
      <c r="D177" s="6">
        <v>12</v>
      </c>
      <c r="E177" s="7">
        <v>289</v>
      </c>
    </row>
    <row r="178" spans="1:5" x14ac:dyDescent="0.2">
      <c r="A178" s="5" t="s">
        <v>3</v>
      </c>
      <c r="B178" s="6">
        <v>1993</v>
      </c>
      <c r="C178" s="6">
        <v>11</v>
      </c>
      <c r="D178" s="6">
        <v>1</v>
      </c>
      <c r="E178" s="7">
        <v>580</v>
      </c>
    </row>
    <row r="179" spans="1:5" x14ac:dyDescent="0.2">
      <c r="A179" s="5" t="s">
        <v>3</v>
      </c>
      <c r="B179" s="6">
        <v>1993</v>
      </c>
      <c r="C179" s="6">
        <v>12</v>
      </c>
      <c r="D179" s="6">
        <v>0</v>
      </c>
      <c r="E179" s="7">
        <v>847</v>
      </c>
    </row>
    <row r="180" spans="1:5" x14ac:dyDescent="0.2">
      <c r="A180" s="5" t="s">
        <v>3</v>
      </c>
      <c r="B180" s="6">
        <v>1994</v>
      </c>
      <c r="C180" s="6">
        <v>1</v>
      </c>
      <c r="D180" s="6">
        <v>0</v>
      </c>
      <c r="E180" s="7">
        <v>1180</v>
      </c>
    </row>
    <row r="181" spans="1:5" x14ac:dyDescent="0.2">
      <c r="A181" s="5" t="s">
        <v>3</v>
      </c>
      <c r="B181" s="6">
        <v>1994</v>
      </c>
      <c r="C181" s="6">
        <v>2</v>
      </c>
      <c r="D181" s="6">
        <v>0</v>
      </c>
      <c r="E181" s="7">
        <v>752</v>
      </c>
    </row>
    <row r="182" spans="1:5" x14ac:dyDescent="0.2">
      <c r="A182" s="5" t="s">
        <v>3</v>
      </c>
      <c r="B182" s="6">
        <v>1994</v>
      </c>
      <c r="C182" s="6">
        <v>3</v>
      </c>
      <c r="D182" s="6">
        <v>0</v>
      </c>
      <c r="E182" s="7">
        <v>602</v>
      </c>
    </row>
    <row r="183" spans="1:5" x14ac:dyDescent="0.2">
      <c r="A183" s="5" t="s">
        <v>3</v>
      </c>
      <c r="B183" s="6">
        <v>1994</v>
      </c>
      <c r="C183" s="6">
        <v>4</v>
      </c>
      <c r="D183" s="6">
        <v>42</v>
      </c>
      <c r="E183" s="7">
        <v>189</v>
      </c>
    </row>
    <row r="184" spans="1:5" x14ac:dyDescent="0.2">
      <c r="A184" s="5" t="s">
        <v>3</v>
      </c>
      <c r="B184" s="6">
        <v>1994</v>
      </c>
      <c r="C184" s="6">
        <v>5</v>
      </c>
      <c r="D184" s="6">
        <v>63</v>
      </c>
      <c r="E184" s="7">
        <v>122</v>
      </c>
    </row>
    <row r="185" spans="1:5" x14ac:dyDescent="0.2">
      <c r="A185" s="5" t="s">
        <v>3</v>
      </c>
      <c r="B185" s="6">
        <v>1994</v>
      </c>
      <c r="C185" s="6">
        <v>6</v>
      </c>
      <c r="D185" s="6">
        <v>384</v>
      </c>
      <c r="E185" s="7">
        <v>3</v>
      </c>
    </row>
    <row r="186" spans="1:5" x14ac:dyDescent="0.2">
      <c r="A186" s="5" t="s">
        <v>3</v>
      </c>
      <c r="B186" s="6">
        <v>1994</v>
      </c>
      <c r="C186" s="6">
        <v>7</v>
      </c>
      <c r="D186" s="6">
        <v>443</v>
      </c>
      <c r="E186" s="7">
        <v>0</v>
      </c>
    </row>
    <row r="187" spans="1:5" x14ac:dyDescent="0.2">
      <c r="A187" s="5" t="s">
        <v>3</v>
      </c>
      <c r="B187" s="6">
        <v>1994</v>
      </c>
      <c r="C187" s="6">
        <v>8</v>
      </c>
      <c r="D187" s="6">
        <v>349</v>
      </c>
      <c r="E187" s="7">
        <v>0</v>
      </c>
    </row>
    <row r="188" spans="1:5" x14ac:dyDescent="0.2">
      <c r="A188" s="5" t="s">
        <v>3</v>
      </c>
      <c r="B188" s="6">
        <v>1994</v>
      </c>
      <c r="C188" s="6">
        <v>9</v>
      </c>
      <c r="D188" s="6">
        <v>138</v>
      </c>
      <c r="E188" s="7">
        <v>20</v>
      </c>
    </row>
    <row r="189" spans="1:5" x14ac:dyDescent="0.2">
      <c r="A189" s="5" t="s">
        <v>3</v>
      </c>
      <c r="B189" s="6">
        <v>1994</v>
      </c>
      <c r="C189" s="6">
        <v>10</v>
      </c>
      <c r="D189" s="6">
        <v>21</v>
      </c>
      <c r="E189" s="7">
        <v>186</v>
      </c>
    </row>
    <row r="190" spans="1:5" x14ac:dyDescent="0.2">
      <c r="A190" s="5" t="s">
        <v>3</v>
      </c>
      <c r="B190" s="6">
        <v>1994</v>
      </c>
      <c r="C190" s="6">
        <v>11</v>
      </c>
      <c r="D190" s="6">
        <v>4</v>
      </c>
      <c r="E190" s="7">
        <v>384</v>
      </c>
    </row>
    <row r="191" spans="1:5" x14ac:dyDescent="0.2">
      <c r="A191" s="5" t="s">
        <v>3</v>
      </c>
      <c r="B191" s="6">
        <v>1994</v>
      </c>
      <c r="C191" s="6">
        <v>12</v>
      </c>
      <c r="D191" s="6">
        <v>0</v>
      </c>
      <c r="E191" s="7">
        <v>696</v>
      </c>
    </row>
    <row r="192" spans="1:5" x14ac:dyDescent="0.2">
      <c r="A192" s="5" t="s">
        <v>3</v>
      </c>
      <c r="B192" s="6">
        <v>1995</v>
      </c>
      <c r="C192" s="6">
        <v>1</v>
      </c>
      <c r="D192" s="6">
        <v>0</v>
      </c>
      <c r="E192" s="7">
        <v>904</v>
      </c>
    </row>
    <row r="193" spans="1:5" x14ac:dyDescent="0.2">
      <c r="A193" s="5" t="s">
        <v>3</v>
      </c>
      <c r="B193" s="6">
        <v>1995</v>
      </c>
      <c r="C193" s="6">
        <v>2</v>
      </c>
      <c r="D193" s="6">
        <v>0</v>
      </c>
      <c r="E193" s="7">
        <v>800</v>
      </c>
    </row>
    <row r="194" spans="1:5" x14ac:dyDescent="0.2">
      <c r="A194" s="5" t="s">
        <v>3</v>
      </c>
      <c r="B194" s="6">
        <v>1995</v>
      </c>
      <c r="C194" s="6">
        <v>3</v>
      </c>
      <c r="D194" s="6">
        <v>0</v>
      </c>
      <c r="E194" s="7">
        <v>471</v>
      </c>
    </row>
    <row r="195" spans="1:5" x14ac:dyDescent="0.2">
      <c r="A195" s="5" t="s">
        <v>3</v>
      </c>
      <c r="B195" s="6">
        <v>1995</v>
      </c>
      <c r="C195" s="6">
        <v>4</v>
      </c>
      <c r="D195" s="6">
        <v>29</v>
      </c>
      <c r="E195" s="7">
        <v>236</v>
      </c>
    </row>
    <row r="196" spans="1:5" x14ac:dyDescent="0.2">
      <c r="A196" s="5" t="s">
        <v>3</v>
      </c>
      <c r="B196" s="6">
        <v>1995</v>
      </c>
      <c r="C196" s="6">
        <v>5</v>
      </c>
      <c r="D196" s="6">
        <v>100</v>
      </c>
      <c r="E196" s="7">
        <v>72</v>
      </c>
    </row>
    <row r="197" spans="1:5" x14ac:dyDescent="0.2">
      <c r="A197" s="5" t="s">
        <v>3</v>
      </c>
      <c r="B197" s="6">
        <v>1995</v>
      </c>
      <c r="C197" s="6">
        <v>6</v>
      </c>
      <c r="D197" s="6">
        <v>304</v>
      </c>
      <c r="E197" s="7">
        <v>0</v>
      </c>
    </row>
    <row r="198" spans="1:5" x14ac:dyDescent="0.2">
      <c r="A198" s="5" t="s">
        <v>3</v>
      </c>
      <c r="B198" s="6">
        <v>1995</v>
      </c>
      <c r="C198" s="6">
        <v>7</v>
      </c>
      <c r="D198" s="6">
        <v>466</v>
      </c>
      <c r="E198" s="7">
        <v>0</v>
      </c>
    </row>
    <row r="199" spans="1:5" x14ac:dyDescent="0.2">
      <c r="A199" s="5" t="s">
        <v>3</v>
      </c>
      <c r="B199" s="6">
        <v>1995</v>
      </c>
      <c r="C199" s="6">
        <v>8</v>
      </c>
      <c r="D199" s="6">
        <v>544</v>
      </c>
      <c r="E199" s="7">
        <v>0</v>
      </c>
    </row>
    <row r="200" spans="1:5" x14ac:dyDescent="0.2">
      <c r="A200" s="5" t="s">
        <v>3</v>
      </c>
      <c r="B200" s="6">
        <v>1995</v>
      </c>
      <c r="C200" s="6">
        <v>9</v>
      </c>
      <c r="D200" s="6">
        <v>165</v>
      </c>
      <c r="E200" s="7">
        <v>48</v>
      </c>
    </row>
    <row r="201" spans="1:5" x14ac:dyDescent="0.2">
      <c r="A201" s="5" t="s">
        <v>3</v>
      </c>
      <c r="B201" s="6">
        <v>1995</v>
      </c>
      <c r="C201" s="6">
        <v>10</v>
      </c>
      <c r="D201" s="6">
        <v>21</v>
      </c>
      <c r="E201" s="7">
        <v>192</v>
      </c>
    </row>
    <row r="202" spans="1:5" x14ac:dyDescent="0.2">
      <c r="A202" s="5" t="s">
        <v>3</v>
      </c>
      <c r="B202" s="6">
        <v>1995</v>
      </c>
      <c r="C202" s="6">
        <v>11</v>
      </c>
      <c r="D202" s="6">
        <v>0</v>
      </c>
      <c r="E202" s="7">
        <v>693</v>
      </c>
    </row>
    <row r="203" spans="1:5" x14ac:dyDescent="0.2">
      <c r="A203" s="5" t="s">
        <v>3</v>
      </c>
      <c r="B203" s="6">
        <v>1995</v>
      </c>
      <c r="C203" s="6">
        <v>12</v>
      </c>
      <c r="D203" s="6">
        <v>0</v>
      </c>
      <c r="E203" s="7">
        <v>915</v>
      </c>
    </row>
    <row r="204" spans="1:5" x14ac:dyDescent="0.2">
      <c r="A204" s="5" t="s">
        <v>3</v>
      </c>
      <c r="B204" s="6">
        <v>1996</v>
      </c>
      <c r="C204" s="6">
        <v>1</v>
      </c>
      <c r="D204" s="6">
        <v>0</v>
      </c>
      <c r="E204" s="7">
        <v>1002</v>
      </c>
    </row>
    <row r="205" spans="1:5" x14ac:dyDescent="0.2">
      <c r="A205" s="5" t="s">
        <v>3</v>
      </c>
      <c r="B205" s="6">
        <v>1996</v>
      </c>
      <c r="C205" s="6">
        <v>2</v>
      </c>
      <c r="D205" s="6">
        <v>0</v>
      </c>
      <c r="E205" s="7">
        <v>782</v>
      </c>
    </row>
    <row r="206" spans="1:5" x14ac:dyDescent="0.2">
      <c r="A206" s="5" t="s">
        <v>3</v>
      </c>
      <c r="B206" s="6">
        <v>1996</v>
      </c>
      <c r="C206" s="6">
        <v>3</v>
      </c>
      <c r="D206" s="6">
        <v>0</v>
      </c>
      <c r="E206" s="7">
        <v>738</v>
      </c>
    </row>
    <row r="207" spans="1:5" x14ac:dyDescent="0.2">
      <c r="A207" s="5" t="s">
        <v>3</v>
      </c>
      <c r="B207" s="6">
        <v>1996</v>
      </c>
      <c r="C207" s="6">
        <v>4</v>
      </c>
      <c r="D207" s="6">
        <v>18</v>
      </c>
      <c r="E207" s="7">
        <v>353</v>
      </c>
    </row>
    <row r="208" spans="1:5" x14ac:dyDescent="0.2">
      <c r="A208" s="5" t="s">
        <v>3</v>
      </c>
      <c r="B208" s="6">
        <v>1996</v>
      </c>
      <c r="C208" s="6">
        <v>5</v>
      </c>
      <c r="D208" s="6">
        <v>183</v>
      </c>
      <c r="E208" s="7">
        <v>66</v>
      </c>
    </row>
    <row r="209" spans="1:5" x14ac:dyDescent="0.2">
      <c r="A209" s="5" t="s">
        <v>3</v>
      </c>
      <c r="B209" s="6">
        <v>1996</v>
      </c>
      <c r="C209" s="6">
        <v>6</v>
      </c>
      <c r="D209" s="6">
        <v>298</v>
      </c>
      <c r="E209" s="7">
        <v>2</v>
      </c>
    </row>
    <row r="210" spans="1:5" x14ac:dyDescent="0.2">
      <c r="A210" s="5" t="s">
        <v>3</v>
      </c>
      <c r="B210" s="6">
        <v>1996</v>
      </c>
      <c r="C210" s="6">
        <v>7</v>
      </c>
      <c r="D210" s="6">
        <v>336</v>
      </c>
      <c r="E210" s="7">
        <v>0</v>
      </c>
    </row>
    <row r="211" spans="1:5" x14ac:dyDescent="0.2">
      <c r="A211" s="5" t="s">
        <v>3</v>
      </c>
      <c r="B211" s="6">
        <v>1996</v>
      </c>
      <c r="C211" s="6">
        <v>8</v>
      </c>
      <c r="D211" s="6">
        <v>381</v>
      </c>
      <c r="E211" s="7">
        <v>0</v>
      </c>
    </row>
    <row r="212" spans="1:5" x14ac:dyDescent="0.2">
      <c r="A212" s="5" t="s">
        <v>3</v>
      </c>
      <c r="B212" s="6">
        <v>1996</v>
      </c>
      <c r="C212" s="6">
        <v>9</v>
      </c>
      <c r="D212" s="6">
        <v>152</v>
      </c>
      <c r="E212" s="7">
        <v>33</v>
      </c>
    </row>
    <row r="213" spans="1:5" x14ac:dyDescent="0.2">
      <c r="A213" s="5" t="s">
        <v>3</v>
      </c>
      <c r="B213" s="6">
        <v>1996</v>
      </c>
      <c r="C213" s="6">
        <v>10</v>
      </c>
      <c r="D213" s="6">
        <v>17</v>
      </c>
      <c r="E213" s="7">
        <v>208</v>
      </c>
    </row>
    <row r="214" spans="1:5" x14ac:dyDescent="0.2">
      <c r="A214" s="5" t="s">
        <v>3</v>
      </c>
      <c r="B214" s="6">
        <v>1996</v>
      </c>
      <c r="C214" s="6">
        <v>11</v>
      </c>
      <c r="D214" s="6">
        <v>0</v>
      </c>
      <c r="E214" s="7">
        <v>693</v>
      </c>
    </row>
    <row r="215" spans="1:5" x14ac:dyDescent="0.2">
      <c r="A215" s="5" t="s">
        <v>3</v>
      </c>
      <c r="B215" s="6">
        <v>1996</v>
      </c>
      <c r="C215" s="6">
        <v>12</v>
      </c>
      <c r="D215" s="6">
        <v>0</v>
      </c>
      <c r="E215" s="7">
        <v>739</v>
      </c>
    </row>
    <row r="216" spans="1:5" x14ac:dyDescent="0.2">
      <c r="A216" s="5" t="s">
        <v>3</v>
      </c>
      <c r="B216" s="6">
        <v>1997</v>
      </c>
      <c r="C216" s="6">
        <v>1</v>
      </c>
      <c r="D216" s="6">
        <v>0</v>
      </c>
      <c r="E216" s="7">
        <v>1008</v>
      </c>
    </row>
    <row r="217" spans="1:5" x14ac:dyDescent="0.2">
      <c r="A217" s="5" t="s">
        <v>3</v>
      </c>
      <c r="B217" s="6">
        <v>1997</v>
      </c>
      <c r="C217" s="6">
        <v>2</v>
      </c>
      <c r="D217" s="6">
        <v>0</v>
      </c>
      <c r="E217" s="7">
        <v>641</v>
      </c>
    </row>
    <row r="218" spans="1:5" x14ac:dyDescent="0.2">
      <c r="A218" s="5" t="s">
        <v>3</v>
      </c>
      <c r="B218" s="6">
        <v>1997</v>
      </c>
      <c r="C218" s="6">
        <v>3</v>
      </c>
      <c r="D218" s="6">
        <v>0</v>
      </c>
      <c r="E218" s="7">
        <v>479</v>
      </c>
    </row>
    <row r="219" spans="1:5" x14ac:dyDescent="0.2">
      <c r="A219" s="5" t="s">
        <v>3</v>
      </c>
      <c r="B219" s="6">
        <v>1997</v>
      </c>
      <c r="C219" s="6">
        <v>4</v>
      </c>
      <c r="D219" s="6">
        <v>2</v>
      </c>
      <c r="E219" s="7">
        <v>366</v>
      </c>
    </row>
    <row r="220" spans="1:5" x14ac:dyDescent="0.2">
      <c r="A220" s="5" t="s">
        <v>3</v>
      </c>
      <c r="B220" s="6">
        <v>1997</v>
      </c>
      <c r="C220" s="6">
        <v>5</v>
      </c>
      <c r="D220" s="6">
        <v>34</v>
      </c>
      <c r="E220" s="7">
        <v>145</v>
      </c>
    </row>
    <row r="221" spans="1:5" x14ac:dyDescent="0.2">
      <c r="A221" s="5" t="s">
        <v>3</v>
      </c>
      <c r="B221" s="6">
        <v>1997</v>
      </c>
      <c r="C221" s="6">
        <v>6</v>
      </c>
      <c r="D221" s="6">
        <v>227</v>
      </c>
      <c r="E221" s="7">
        <v>14</v>
      </c>
    </row>
    <row r="222" spans="1:5" x14ac:dyDescent="0.2">
      <c r="A222" s="5" t="s">
        <v>3</v>
      </c>
      <c r="B222" s="6">
        <v>1997</v>
      </c>
      <c r="C222" s="6">
        <v>7</v>
      </c>
      <c r="D222" s="6">
        <v>433</v>
      </c>
      <c r="E222" s="7">
        <v>0</v>
      </c>
    </row>
    <row r="223" spans="1:5" x14ac:dyDescent="0.2">
      <c r="A223" s="5" t="s">
        <v>3</v>
      </c>
      <c r="B223" s="6">
        <v>1997</v>
      </c>
      <c r="C223" s="6">
        <v>8</v>
      </c>
      <c r="D223" s="6">
        <v>326</v>
      </c>
      <c r="E223" s="7">
        <v>0</v>
      </c>
    </row>
    <row r="224" spans="1:5" x14ac:dyDescent="0.2">
      <c r="A224" s="5" t="s">
        <v>3</v>
      </c>
      <c r="B224" s="6">
        <v>1997</v>
      </c>
      <c r="C224" s="6">
        <v>9</v>
      </c>
      <c r="D224" s="6">
        <v>168</v>
      </c>
      <c r="E224" s="7">
        <v>9</v>
      </c>
    </row>
    <row r="225" spans="1:5" x14ac:dyDescent="0.2">
      <c r="A225" s="5" t="s">
        <v>3</v>
      </c>
      <c r="B225" s="6">
        <v>1997</v>
      </c>
      <c r="C225" s="6">
        <v>10</v>
      </c>
      <c r="D225" s="6">
        <v>79</v>
      </c>
      <c r="E225" s="7">
        <v>263</v>
      </c>
    </row>
    <row r="226" spans="1:5" x14ac:dyDescent="0.2">
      <c r="A226" s="5" t="s">
        <v>3</v>
      </c>
      <c r="B226" s="6">
        <v>1997</v>
      </c>
      <c r="C226" s="6">
        <v>11</v>
      </c>
      <c r="D226" s="6">
        <v>0</v>
      </c>
      <c r="E226" s="7">
        <v>621</v>
      </c>
    </row>
    <row r="227" spans="1:5" x14ac:dyDescent="0.2">
      <c r="A227" s="5" t="s">
        <v>3</v>
      </c>
      <c r="B227" s="6">
        <v>1997</v>
      </c>
      <c r="C227" s="6">
        <v>12</v>
      </c>
      <c r="D227" s="6">
        <v>0</v>
      </c>
      <c r="E227" s="7">
        <v>854</v>
      </c>
    </row>
    <row r="228" spans="1:5" x14ac:dyDescent="0.2">
      <c r="A228" s="5" t="s">
        <v>3</v>
      </c>
      <c r="B228" s="6">
        <v>1998</v>
      </c>
      <c r="C228" s="6">
        <v>1</v>
      </c>
      <c r="D228" s="6">
        <v>0</v>
      </c>
      <c r="E228" s="7">
        <v>703</v>
      </c>
    </row>
    <row r="229" spans="1:5" x14ac:dyDescent="0.2">
      <c r="A229" s="5" t="s">
        <v>3</v>
      </c>
      <c r="B229" s="6">
        <v>1998</v>
      </c>
      <c r="C229" s="6">
        <v>2</v>
      </c>
      <c r="D229" s="6">
        <v>0</v>
      </c>
      <c r="E229" s="7">
        <v>598</v>
      </c>
    </row>
    <row r="230" spans="1:5" x14ac:dyDescent="0.2">
      <c r="A230" s="5" t="s">
        <v>3</v>
      </c>
      <c r="B230" s="6">
        <v>1998</v>
      </c>
      <c r="C230" s="6">
        <v>3</v>
      </c>
      <c r="D230" s="6">
        <v>44</v>
      </c>
      <c r="E230" s="7">
        <v>568</v>
      </c>
    </row>
    <row r="231" spans="1:5" x14ac:dyDescent="0.2">
      <c r="A231" s="5" t="s">
        <v>3</v>
      </c>
      <c r="B231" s="6">
        <v>1998</v>
      </c>
      <c r="C231" s="6">
        <v>4</v>
      </c>
      <c r="D231" s="6">
        <v>3</v>
      </c>
      <c r="E231" s="7">
        <v>267</v>
      </c>
    </row>
    <row r="232" spans="1:5" x14ac:dyDescent="0.2">
      <c r="A232" s="5" t="s">
        <v>3</v>
      </c>
      <c r="B232" s="6">
        <v>1998</v>
      </c>
      <c r="C232" s="6">
        <v>5</v>
      </c>
      <c r="D232" s="6">
        <v>199</v>
      </c>
      <c r="E232" s="7">
        <v>27</v>
      </c>
    </row>
    <row r="233" spans="1:5" x14ac:dyDescent="0.2">
      <c r="A233" s="5" t="s">
        <v>3</v>
      </c>
      <c r="B233" s="6">
        <v>1998</v>
      </c>
      <c r="C233" s="6">
        <v>6</v>
      </c>
      <c r="D233" s="6">
        <v>320</v>
      </c>
      <c r="E233" s="7">
        <v>16</v>
      </c>
    </row>
    <row r="234" spans="1:5" x14ac:dyDescent="0.2">
      <c r="A234" s="5" t="s">
        <v>3</v>
      </c>
      <c r="B234" s="6">
        <v>1998</v>
      </c>
      <c r="C234" s="6">
        <v>7</v>
      </c>
      <c r="D234" s="6">
        <v>416</v>
      </c>
      <c r="E234" s="7">
        <v>0</v>
      </c>
    </row>
    <row r="235" spans="1:5" x14ac:dyDescent="0.2">
      <c r="A235" s="5" t="s">
        <v>3</v>
      </c>
      <c r="B235" s="6">
        <v>1998</v>
      </c>
      <c r="C235" s="6">
        <v>8</v>
      </c>
      <c r="D235" s="6">
        <v>434</v>
      </c>
      <c r="E235" s="7">
        <v>0</v>
      </c>
    </row>
    <row r="236" spans="1:5" x14ac:dyDescent="0.2">
      <c r="A236" s="5" t="s">
        <v>3</v>
      </c>
      <c r="B236" s="6">
        <v>1998</v>
      </c>
      <c r="C236" s="6">
        <v>9</v>
      </c>
      <c r="D236" s="6">
        <v>334</v>
      </c>
      <c r="E236" s="7">
        <v>0</v>
      </c>
    </row>
    <row r="237" spans="1:5" x14ac:dyDescent="0.2">
      <c r="A237" s="5" t="s">
        <v>3</v>
      </c>
      <c r="B237" s="6">
        <v>1998</v>
      </c>
      <c r="C237" s="6">
        <v>10</v>
      </c>
      <c r="D237" s="6">
        <v>45</v>
      </c>
      <c r="E237" s="7">
        <v>126</v>
      </c>
    </row>
    <row r="238" spans="1:5" x14ac:dyDescent="0.2">
      <c r="A238" s="5" t="s">
        <v>3</v>
      </c>
      <c r="B238" s="6">
        <v>1998</v>
      </c>
      <c r="C238" s="6">
        <v>11</v>
      </c>
      <c r="D238" s="6">
        <v>0</v>
      </c>
      <c r="E238" s="7">
        <v>419</v>
      </c>
    </row>
    <row r="239" spans="1:5" x14ac:dyDescent="0.2">
      <c r="A239" s="5" t="s">
        <v>3</v>
      </c>
      <c r="B239" s="6">
        <v>1998</v>
      </c>
      <c r="C239" s="6">
        <v>12</v>
      </c>
      <c r="D239" s="6">
        <v>6</v>
      </c>
      <c r="E239" s="7">
        <v>730</v>
      </c>
    </row>
    <row r="240" spans="1:5" x14ac:dyDescent="0.2">
      <c r="A240" s="5" t="s">
        <v>3</v>
      </c>
      <c r="B240" s="6">
        <v>1999</v>
      </c>
      <c r="C240" s="6">
        <v>1</v>
      </c>
      <c r="D240" s="6">
        <v>0</v>
      </c>
      <c r="E240" s="7">
        <v>873</v>
      </c>
    </row>
    <row r="241" spans="1:5" x14ac:dyDescent="0.2">
      <c r="A241" s="5" t="s">
        <v>3</v>
      </c>
      <c r="B241" s="6">
        <v>1999</v>
      </c>
      <c r="C241" s="6">
        <v>2</v>
      </c>
      <c r="D241" s="6">
        <v>0</v>
      </c>
      <c r="E241" s="7">
        <v>639</v>
      </c>
    </row>
    <row r="242" spans="1:5" x14ac:dyDescent="0.2">
      <c r="A242" s="5" t="s">
        <v>3</v>
      </c>
      <c r="B242" s="6">
        <v>1999</v>
      </c>
      <c r="C242" s="6">
        <v>3</v>
      </c>
      <c r="D242" s="6">
        <v>0</v>
      </c>
      <c r="E242" s="7">
        <v>680</v>
      </c>
    </row>
    <row r="243" spans="1:5" x14ac:dyDescent="0.2">
      <c r="A243" s="5" t="s">
        <v>3</v>
      </c>
      <c r="B243" s="6">
        <v>1999</v>
      </c>
      <c r="C243" s="6">
        <v>4</v>
      </c>
      <c r="D243" s="6">
        <v>13</v>
      </c>
      <c r="E243" s="7">
        <v>192</v>
      </c>
    </row>
    <row r="244" spans="1:5" x14ac:dyDescent="0.2">
      <c r="A244" s="5" t="s">
        <v>3</v>
      </c>
      <c r="B244" s="6">
        <v>1999</v>
      </c>
      <c r="C244" s="6">
        <v>5</v>
      </c>
      <c r="D244" s="6">
        <v>100</v>
      </c>
      <c r="E244" s="7">
        <v>16</v>
      </c>
    </row>
    <row r="245" spans="1:5" x14ac:dyDescent="0.2">
      <c r="A245" s="5" t="s">
        <v>3</v>
      </c>
      <c r="B245" s="6">
        <v>1999</v>
      </c>
      <c r="C245" s="6">
        <v>6</v>
      </c>
      <c r="D245" s="6">
        <v>341</v>
      </c>
      <c r="E245" s="7">
        <v>0</v>
      </c>
    </row>
    <row r="246" spans="1:5" x14ac:dyDescent="0.2">
      <c r="A246" s="5" t="s">
        <v>3</v>
      </c>
      <c r="B246" s="6">
        <v>1999</v>
      </c>
      <c r="C246" s="6">
        <v>7</v>
      </c>
      <c r="D246" s="6">
        <v>572</v>
      </c>
      <c r="E246" s="7">
        <v>0</v>
      </c>
    </row>
    <row r="247" spans="1:5" x14ac:dyDescent="0.2">
      <c r="A247" s="5" t="s">
        <v>3</v>
      </c>
      <c r="B247" s="6">
        <v>1999</v>
      </c>
      <c r="C247" s="6">
        <v>8</v>
      </c>
      <c r="D247" s="6">
        <v>421</v>
      </c>
      <c r="E247" s="7">
        <v>0</v>
      </c>
    </row>
    <row r="248" spans="1:5" x14ac:dyDescent="0.2">
      <c r="A248" s="5" t="s">
        <v>3</v>
      </c>
      <c r="B248" s="6">
        <v>1999</v>
      </c>
      <c r="C248" s="6">
        <v>9</v>
      </c>
      <c r="D248" s="6">
        <v>237</v>
      </c>
      <c r="E248" s="7">
        <v>22</v>
      </c>
    </row>
    <row r="249" spans="1:5" x14ac:dyDescent="0.2">
      <c r="A249" s="5" t="s">
        <v>3</v>
      </c>
      <c r="B249" s="6">
        <v>1999</v>
      </c>
      <c r="C249" s="6">
        <v>10</v>
      </c>
      <c r="D249" s="6">
        <v>12</v>
      </c>
      <c r="E249" s="7">
        <v>197</v>
      </c>
    </row>
    <row r="250" spans="1:5" x14ac:dyDescent="0.2">
      <c r="A250" s="5" t="s">
        <v>3</v>
      </c>
      <c r="B250" s="6">
        <v>1999</v>
      </c>
      <c r="C250" s="6">
        <v>11</v>
      </c>
      <c r="D250" s="6">
        <v>6</v>
      </c>
      <c r="E250" s="7">
        <v>349</v>
      </c>
    </row>
    <row r="251" spans="1:5" x14ac:dyDescent="0.2">
      <c r="A251" s="5" t="s">
        <v>3</v>
      </c>
      <c r="B251" s="6">
        <v>1999</v>
      </c>
      <c r="C251" s="6">
        <v>12</v>
      </c>
      <c r="D251" s="6">
        <v>0</v>
      </c>
      <c r="E251" s="7">
        <v>803</v>
      </c>
    </row>
    <row r="252" spans="1:5" x14ac:dyDescent="0.2">
      <c r="A252" s="5" t="s">
        <v>3</v>
      </c>
      <c r="B252" s="6">
        <v>2000</v>
      </c>
      <c r="C252" s="6">
        <v>1</v>
      </c>
      <c r="D252" s="6">
        <v>0</v>
      </c>
      <c r="E252" s="7">
        <v>948</v>
      </c>
    </row>
    <row r="253" spans="1:5" x14ac:dyDescent="0.2">
      <c r="A253" s="5" t="s">
        <v>3</v>
      </c>
      <c r="B253" s="6">
        <v>2000</v>
      </c>
      <c r="C253" s="6">
        <v>2</v>
      </c>
      <c r="D253" s="6">
        <v>5</v>
      </c>
      <c r="E253" s="7">
        <v>579</v>
      </c>
    </row>
    <row r="254" spans="1:5" x14ac:dyDescent="0.2">
      <c r="A254" s="5" t="s">
        <v>3</v>
      </c>
      <c r="B254" s="6">
        <v>2000</v>
      </c>
      <c r="C254" s="6">
        <v>3</v>
      </c>
      <c r="D254" s="6">
        <v>3</v>
      </c>
      <c r="E254" s="7">
        <v>421</v>
      </c>
    </row>
    <row r="255" spans="1:5" x14ac:dyDescent="0.2">
      <c r="A255" s="5" t="s">
        <v>3</v>
      </c>
      <c r="B255" s="6">
        <v>2000</v>
      </c>
      <c r="C255" s="6">
        <v>4</v>
      </c>
      <c r="D255" s="6">
        <v>0</v>
      </c>
      <c r="E255" s="7">
        <v>285</v>
      </c>
    </row>
    <row r="256" spans="1:5" x14ac:dyDescent="0.2">
      <c r="A256" s="5" t="s">
        <v>3</v>
      </c>
      <c r="B256" s="6">
        <v>2000</v>
      </c>
      <c r="C256" s="6">
        <v>5</v>
      </c>
      <c r="D256" s="6">
        <v>155</v>
      </c>
      <c r="E256" s="7">
        <v>26</v>
      </c>
    </row>
    <row r="257" spans="1:5" x14ac:dyDescent="0.2">
      <c r="A257" s="5" t="s">
        <v>3</v>
      </c>
      <c r="B257" s="6">
        <v>2000</v>
      </c>
      <c r="C257" s="6">
        <v>6</v>
      </c>
      <c r="D257" s="6">
        <v>306</v>
      </c>
      <c r="E257" s="7">
        <v>2</v>
      </c>
    </row>
    <row r="258" spans="1:5" x14ac:dyDescent="0.2">
      <c r="A258" s="5" t="s">
        <v>3</v>
      </c>
      <c r="B258" s="6">
        <v>2000</v>
      </c>
      <c r="C258" s="6">
        <v>7</v>
      </c>
      <c r="D258" s="6">
        <v>375</v>
      </c>
      <c r="E258" s="7">
        <v>0</v>
      </c>
    </row>
    <row r="259" spans="1:5" x14ac:dyDescent="0.2">
      <c r="A259" s="5" t="s">
        <v>3</v>
      </c>
      <c r="B259" s="6">
        <v>2000</v>
      </c>
      <c r="C259" s="6">
        <v>8</v>
      </c>
      <c r="D259" s="6">
        <v>383</v>
      </c>
      <c r="E259" s="7">
        <v>0</v>
      </c>
    </row>
    <row r="260" spans="1:5" x14ac:dyDescent="0.2">
      <c r="A260" s="5" t="s">
        <v>3</v>
      </c>
      <c r="B260" s="6">
        <v>2000</v>
      </c>
      <c r="C260" s="6">
        <v>9</v>
      </c>
      <c r="D260" s="6">
        <v>160</v>
      </c>
      <c r="E260" s="7">
        <v>61</v>
      </c>
    </row>
    <row r="261" spans="1:5" x14ac:dyDescent="0.2">
      <c r="A261" s="5" t="s">
        <v>3</v>
      </c>
      <c r="B261" s="6">
        <v>2000</v>
      </c>
      <c r="C261" s="6">
        <v>10</v>
      </c>
      <c r="D261" s="6">
        <v>68</v>
      </c>
      <c r="E261" s="7">
        <v>176</v>
      </c>
    </row>
    <row r="262" spans="1:5" x14ac:dyDescent="0.2">
      <c r="A262" s="5" t="s">
        <v>3</v>
      </c>
      <c r="B262" s="6">
        <v>2000</v>
      </c>
      <c r="C262" s="6">
        <v>11</v>
      </c>
      <c r="D262" s="6">
        <v>2</v>
      </c>
      <c r="E262" s="7">
        <v>611</v>
      </c>
    </row>
    <row r="263" spans="1:5" x14ac:dyDescent="0.2">
      <c r="A263" s="5" t="s">
        <v>3</v>
      </c>
      <c r="B263" s="6">
        <v>2000</v>
      </c>
      <c r="C263" s="6">
        <v>12</v>
      </c>
      <c r="D263" s="6">
        <v>0</v>
      </c>
      <c r="E263" s="7">
        <v>1211</v>
      </c>
    </row>
    <row r="264" spans="1:5" x14ac:dyDescent="0.2">
      <c r="A264" s="5" t="s">
        <v>3</v>
      </c>
      <c r="B264" s="6">
        <v>2001</v>
      </c>
      <c r="C264" s="6">
        <v>1</v>
      </c>
      <c r="D264" s="6">
        <v>0</v>
      </c>
      <c r="E264" s="7">
        <v>988</v>
      </c>
    </row>
    <row r="265" spans="1:5" x14ac:dyDescent="0.2">
      <c r="A265" s="5" t="s">
        <v>3</v>
      </c>
      <c r="B265" s="6">
        <v>2001</v>
      </c>
      <c r="C265" s="6">
        <v>2</v>
      </c>
      <c r="D265" s="6">
        <v>0</v>
      </c>
      <c r="E265" s="7">
        <v>669</v>
      </c>
    </row>
    <row r="266" spans="1:5" x14ac:dyDescent="0.2">
      <c r="A266" s="5" t="s">
        <v>3</v>
      </c>
      <c r="B266" s="6">
        <v>2001</v>
      </c>
      <c r="C266" s="6">
        <v>3</v>
      </c>
      <c r="D266" s="6">
        <v>0</v>
      </c>
      <c r="E266" s="7">
        <v>676</v>
      </c>
    </row>
    <row r="267" spans="1:5" x14ac:dyDescent="0.2">
      <c r="A267" s="5" t="s">
        <v>3</v>
      </c>
      <c r="B267" s="6">
        <v>2001</v>
      </c>
      <c r="C267" s="6">
        <v>4</v>
      </c>
      <c r="D267" s="6">
        <v>99</v>
      </c>
      <c r="E267" s="7">
        <v>177</v>
      </c>
    </row>
    <row r="268" spans="1:5" x14ac:dyDescent="0.2">
      <c r="A268" s="5" t="s">
        <v>3</v>
      </c>
      <c r="B268" s="6">
        <v>2001</v>
      </c>
      <c r="C268" s="6">
        <v>5</v>
      </c>
      <c r="D268" s="6">
        <v>147</v>
      </c>
      <c r="E268" s="7">
        <v>33</v>
      </c>
    </row>
    <row r="269" spans="1:5" x14ac:dyDescent="0.2">
      <c r="A269" s="5" t="s">
        <v>3</v>
      </c>
      <c r="B269" s="6">
        <v>2001</v>
      </c>
      <c r="C269" s="6">
        <v>6</v>
      </c>
      <c r="D269" s="6">
        <v>280</v>
      </c>
      <c r="E269" s="7">
        <v>9</v>
      </c>
    </row>
    <row r="270" spans="1:5" x14ac:dyDescent="0.2">
      <c r="A270" s="5" t="s">
        <v>3</v>
      </c>
      <c r="B270" s="6">
        <v>2001</v>
      </c>
      <c r="C270" s="6">
        <v>7</v>
      </c>
      <c r="D270" s="6">
        <v>429</v>
      </c>
      <c r="E270" s="7">
        <v>0</v>
      </c>
    </row>
    <row r="271" spans="1:5" x14ac:dyDescent="0.2">
      <c r="A271" s="5" t="s">
        <v>3</v>
      </c>
      <c r="B271" s="6">
        <v>2001</v>
      </c>
      <c r="C271" s="6">
        <v>8</v>
      </c>
      <c r="D271" s="6">
        <v>445</v>
      </c>
      <c r="E271" s="7">
        <v>0</v>
      </c>
    </row>
    <row r="272" spans="1:5" x14ac:dyDescent="0.2">
      <c r="A272" s="5" t="s">
        <v>3</v>
      </c>
      <c r="B272" s="6">
        <v>2001</v>
      </c>
      <c r="C272" s="6">
        <v>9</v>
      </c>
      <c r="D272" s="6">
        <v>172</v>
      </c>
      <c r="E272" s="7">
        <v>52</v>
      </c>
    </row>
    <row r="273" spans="1:5" x14ac:dyDescent="0.2">
      <c r="A273" s="5" t="s">
        <v>3</v>
      </c>
      <c r="B273" s="6">
        <v>2001</v>
      </c>
      <c r="C273" s="6">
        <v>10</v>
      </c>
      <c r="D273" s="6">
        <v>38</v>
      </c>
      <c r="E273" s="7">
        <v>225</v>
      </c>
    </row>
    <row r="274" spans="1:5" x14ac:dyDescent="0.2">
      <c r="A274" s="5" t="s">
        <v>3</v>
      </c>
      <c r="B274" s="6">
        <v>2001</v>
      </c>
      <c r="C274" s="6">
        <v>11</v>
      </c>
      <c r="D274" s="6">
        <v>0</v>
      </c>
      <c r="E274" s="7">
        <v>343</v>
      </c>
    </row>
    <row r="275" spans="1:5" x14ac:dyDescent="0.2">
      <c r="A275" s="5" t="s">
        <v>3</v>
      </c>
      <c r="B275" s="6">
        <v>2001</v>
      </c>
      <c r="C275" s="6">
        <v>12</v>
      </c>
      <c r="D275" s="6">
        <v>0</v>
      </c>
      <c r="E275" s="7">
        <v>693</v>
      </c>
    </row>
    <row r="276" spans="1:5" x14ac:dyDescent="0.2">
      <c r="A276" s="5" t="s">
        <v>3</v>
      </c>
      <c r="B276" s="6">
        <v>2002</v>
      </c>
      <c r="C276" s="6">
        <v>1</v>
      </c>
      <c r="D276" s="6">
        <v>0</v>
      </c>
      <c r="E276" s="7">
        <v>746</v>
      </c>
    </row>
    <row r="277" spans="1:5" x14ac:dyDescent="0.2">
      <c r="A277" s="5" t="s">
        <v>3</v>
      </c>
      <c r="B277" s="6">
        <v>2002</v>
      </c>
      <c r="C277" s="6">
        <v>2</v>
      </c>
      <c r="D277" s="6">
        <v>0</v>
      </c>
      <c r="E277" s="7">
        <v>681</v>
      </c>
    </row>
    <row r="278" spans="1:5" x14ac:dyDescent="0.2">
      <c r="A278" s="5" t="s">
        <v>3</v>
      </c>
      <c r="B278" s="6">
        <v>2002</v>
      </c>
      <c r="C278" s="6">
        <v>3</v>
      </c>
      <c r="D278" s="6">
        <v>0</v>
      </c>
      <c r="E278" s="7">
        <v>583</v>
      </c>
    </row>
    <row r="279" spans="1:5" x14ac:dyDescent="0.2">
      <c r="A279" s="5" t="s">
        <v>3</v>
      </c>
      <c r="B279" s="6">
        <v>2002</v>
      </c>
      <c r="C279" s="6">
        <v>4</v>
      </c>
      <c r="D279" s="6">
        <v>75</v>
      </c>
      <c r="E279" s="7">
        <v>205</v>
      </c>
    </row>
    <row r="280" spans="1:5" x14ac:dyDescent="0.2">
      <c r="A280" s="5" t="s">
        <v>3</v>
      </c>
      <c r="B280" s="6">
        <v>2002</v>
      </c>
      <c r="C280" s="6">
        <v>5</v>
      </c>
      <c r="D280" s="6">
        <v>110</v>
      </c>
      <c r="E280" s="7">
        <v>115</v>
      </c>
    </row>
    <row r="281" spans="1:5" x14ac:dyDescent="0.2">
      <c r="A281" s="5" t="s">
        <v>3</v>
      </c>
      <c r="B281" s="6">
        <v>2002</v>
      </c>
      <c r="C281" s="6">
        <v>6</v>
      </c>
      <c r="D281" s="6">
        <v>388</v>
      </c>
      <c r="E281" s="7">
        <v>0</v>
      </c>
    </row>
    <row r="282" spans="1:5" x14ac:dyDescent="0.2">
      <c r="A282" s="5" t="s">
        <v>3</v>
      </c>
      <c r="B282" s="6">
        <v>2002</v>
      </c>
      <c r="C282" s="6">
        <v>7</v>
      </c>
      <c r="D282" s="6">
        <v>514</v>
      </c>
      <c r="E282" s="7">
        <v>0</v>
      </c>
    </row>
    <row r="283" spans="1:5" x14ac:dyDescent="0.2">
      <c r="A283" s="5" t="s">
        <v>3</v>
      </c>
      <c r="B283" s="6">
        <v>2002</v>
      </c>
      <c r="C283" s="6">
        <v>8</v>
      </c>
      <c r="D283" s="6">
        <v>492</v>
      </c>
      <c r="E283" s="7">
        <v>0</v>
      </c>
    </row>
    <row r="284" spans="1:5" x14ac:dyDescent="0.2">
      <c r="A284" s="5" t="s">
        <v>3</v>
      </c>
      <c r="B284" s="6">
        <v>2002</v>
      </c>
      <c r="C284" s="6">
        <v>9</v>
      </c>
      <c r="D284" s="6">
        <v>312</v>
      </c>
      <c r="E284" s="7">
        <v>1</v>
      </c>
    </row>
    <row r="285" spans="1:5" x14ac:dyDescent="0.2">
      <c r="A285" s="5" t="s">
        <v>3</v>
      </c>
      <c r="B285" s="6">
        <v>2002</v>
      </c>
      <c r="C285" s="6">
        <v>10</v>
      </c>
      <c r="D285" s="6">
        <v>51</v>
      </c>
      <c r="E285" s="7">
        <v>255</v>
      </c>
    </row>
    <row r="286" spans="1:5" x14ac:dyDescent="0.2">
      <c r="A286" s="5" t="s">
        <v>3</v>
      </c>
      <c r="B286" s="6">
        <v>2002</v>
      </c>
      <c r="C286" s="6">
        <v>11</v>
      </c>
      <c r="D286" s="6">
        <v>3</v>
      </c>
      <c r="E286" s="7">
        <v>591</v>
      </c>
    </row>
    <row r="287" spans="1:5" x14ac:dyDescent="0.2">
      <c r="A287" s="5" t="s">
        <v>3</v>
      </c>
      <c r="B287" s="6">
        <v>2002</v>
      </c>
      <c r="C287" s="6">
        <v>12</v>
      </c>
      <c r="D287" s="6">
        <v>0</v>
      </c>
      <c r="E287" s="7">
        <v>823</v>
      </c>
    </row>
    <row r="288" spans="1:5" x14ac:dyDescent="0.2">
      <c r="A288" s="5" t="s">
        <v>3</v>
      </c>
      <c r="B288" s="6">
        <v>2003</v>
      </c>
      <c r="C288" s="6">
        <v>1</v>
      </c>
      <c r="D288" s="6">
        <v>0</v>
      </c>
      <c r="E288" s="7">
        <v>1116</v>
      </c>
    </row>
    <row r="289" spans="1:5" x14ac:dyDescent="0.2">
      <c r="A289" s="5" t="s">
        <v>3</v>
      </c>
      <c r="B289" s="6">
        <v>2003</v>
      </c>
      <c r="C289" s="6">
        <v>2</v>
      </c>
      <c r="D289" s="6">
        <v>0</v>
      </c>
      <c r="E289" s="7">
        <v>902</v>
      </c>
    </row>
    <row r="290" spans="1:5" x14ac:dyDescent="0.2">
      <c r="A290" s="5" t="s">
        <v>3</v>
      </c>
      <c r="B290" s="6">
        <v>2003</v>
      </c>
      <c r="C290" s="6">
        <v>3</v>
      </c>
      <c r="D290" s="6">
        <v>0</v>
      </c>
      <c r="E290" s="7">
        <v>479</v>
      </c>
    </row>
    <row r="291" spans="1:5" x14ac:dyDescent="0.2">
      <c r="A291" s="5" t="s">
        <v>3</v>
      </c>
      <c r="B291" s="6">
        <v>2003</v>
      </c>
      <c r="C291" s="6">
        <v>4</v>
      </c>
      <c r="D291" s="6">
        <v>43</v>
      </c>
      <c r="E291" s="7">
        <v>216</v>
      </c>
    </row>
    <row r="292" spans="1:5" x14ac:dyDescent="0.2">
      <c r="A292" s="5" t="s">
        <v>3</v>
      </c>
      <c r="B292" s="6">
        <v>2003</v>
      </c>
      <c r="C292" s="6">
        <v>5</v>
      </c>
      <c r="D292" s="6">
        <v>86</v>
      </c>
      <c r="E292" s="7">
        <v>52</v>
      </c>
    </row>
    <row r="293" spans="1:5" x14ac:dyDescent="0.2">
      <c r="A293" s="5" t="s">
        <v>3</v>
      </c>
      <c r="B293" s="6">
        <v>2003</v>
      </c>
      <c r="C293" s="6">
        <v>6</v>
      </c>
      <c r="D293" s="6">
        <v>202</v>
      </c>
      <c r="E293" s="7">
        <v>14</v>
      </c>
    </row>
    <row r="294" spans="1:5" x14ac:dyDescent="0.2">
      <c r="A294" s="5" t="s">
        <v>3</v>
      </c>
      <c r="B294" s="6">
        <v>2003</v>
      </c>
      <c r="C294" s="6">
        <v>7</v>
      </c>
      <c r="D294" s="6">
        <v>395</v>
      </c>
      <c r="E294" s="7">
        <v>0</v>
      </c>
    </row>
    <row r="295" spans="1:5" x14ac:dyDescent="0.2">
      <c r="A295" s="5" t="s">
        <v>3</v>
      </c>
      <c r="B295" s="6">
        <v>2003</v>
      </c>
      <c r="C295" s="6">
        <v>8</v>
      </c>
      <c r="D295" s="6">
        <v>408</v>
      </c>
      <c r="E295" s="7">
        <v>0</v>
      </c>
    </row>
    <row r="296" spans="1:5" x14ac:dyDescent="0.2">
      <c r="A296" s="5" t="s">
        <v>3</v>
      </c>
      <c r="B296" s="6">
        <v>2003</v>
      </c>
      <c r="C296" s="6">
        <v>9</v>
      </c>
      <c r="D296" s="6">
        <v>132</v>
      </c>
      <c r="E296" s="7">
        <v>38</v>
      </c>
    </row>
    <row r="297" spans="1:5" x14ac:dyDescent="0.2">
      <c r="A297" s="5" t="s">
        <v>3</v>
      </c>
      <c r="B297" s="6">
        <v>2003</v>
      </c>
      <c r="C297" s="6">
        <v>10</v>
      </c>
      <c r="D297" s="6">
        <v>16</v>
      </c>
      <c r="E297" s="7">
        <v>218</v>
      </c>
    </row>
    <row r="298" spans="1:5" x14ac:dyDescent="0.2">
      <c r="A298" s="5" t="s">
        <v>3</v>
      </c>
      <c r="B298" s="6">
        <v>2003</v>
      </c>
      <c r="C298" s="6">
        <v>11</v>
      </c>
      <c r="D298" s="6">
        <v>16</v>
      </c>
      <c r="E298" s="7">
        <v>382</v>
      </c>
    </row>
    <row r="299" spans="1:5" x14ac:dyDescent="0.2">
      <c r="A299" s="5" t="s">
        <v>3</v>
      </c>
      <c r="B299" s="6">
        <v>2003</v>
      </c>
      <c r="C299" s="6">
        <v>12</v>
      </c>
      <c r="D299" s="6">
        <v>0</v>
      </c>
      <c r="E299" s="7">
        <v>786</v>
      </c>
    </row>
    <row r="300" spans="1:5" x14ac:dyDescent="0.2">
      <c r="A300" s="5" t="s">
        <v>3</v>
      </c>
      <c r="B300" s="6">
        <v>2004</v>
      </c>
      <c r="C300" s="6">
        <v>1</v>
      </c>
      <c r="D300" s="6">
        <v>0</v>
      </c>
      <c r="E300" s="7">
        <v>986</v>
      </c>
    </row>
    <row r="301" spans="1:5" x14ac:dyDescent="0.2">
      <c r="A301" s="5" t="s">
        <v>3</v>
      </c>
      <c r="B301" s="6">
        <v>2004</v>
      </c>
      <c r="C301" s="6">
        <v>2</v>
      </c>
      <c r="D301" s="6">
        <v>0</v>
      </c>
      <c r="E301" s="7">
        <v>760</v>
      </c>
    </row>
    <row r="302" spans="1:5" x14ac:dyDescent="0.2">
      <c r="A302" s="5" t="s">
        <v>3</v>
      </c>
      <c r="B302" s="6">
        <v>2004</v>
      </c>
      <c r="C302" s="6">
        <v>3</v>
      </c>
      <c r="D302" s="6">
        <v>18</v>
      </c>
      <c r="E302" s="7">
        <v>443</v>
      </c>
    </row>
    <row r="303" spans="1:5" x14ac:dyDescent="0.2">
      <c r="A303" s="5" t="s">
        <v>3</v>
      </c>
      <c r="B303" s="6">
        <v>2004</v>
      </c>
      <c r="C303" s="6">
        <v>4</v>
      </c>
      <c r="D303" s="6">
        <v>38</v>
      </c>
      <c r="E303" s="7">
        <v>211</v>
      </c>
    </row>
    <row r="304" spans="1:5" x14ac:dyDescent="0.2">
      <c r="A304" s="5" t="s">
        <v>3</v>
      </c>
      <c r="B304" s="6">
        <v>2004</v>
      </c>
      <c r="C304" s="6">
        <v>5</v>
      </c>
      <c r="D304" s="6">
        <v>252</v>
      </c>
      <c r="E304" s="7">
        <v>40</v>
      </c>
    </row>
    <row r="305" spans="1:5" x14ac:dyDescent="0.2">
      <c r="A305" s="5" t="s">
        <v>3</v>
      </c>
      <c r="B305" s="6">
        <v>2004</v>
      </c>
      <c r="C305" s="6">
        <v>6</v>
      </c>
      <c r="D305" s="6">
        <v>337</v>
      </c>
      <c r="E305" s="7">
        <v>0</v>
      </c>
    </row>
    <row r="306" spans="1:5" x14ac:dyDescent="0.2">
      <c r="A306" s="5" t="s">
        <v>3</v>
      </c>
      <c r="B306" s="6">
        <v>2004</v>
      </c>
      <c r="C306" s="6">
        <v>7</v>
      </c>
      <c r="D306" s="6">
        <v>396</v>
      </c>
      <c r="E306" s="7">
        <v>0</v>
      </c>
    </row>
    <row r="307" spans="1:5" x14ac:dyDescent="0.2">
      <c r="A307" s="5" t="s">
        <v>3</v>
      </c>
      <c r="B307" s="6">
        <v>2004</v>
      </c>
      <c r="C307" s="6">
        <v>8</v>
      </c>
      <c r="D307" s="6">
        <v>292</v>
      </c>
      <c r="E307" s="7">
        <v>1</v>
      </c>
    </row>
    <row r="308" spans="1:5" x14ac:dyDescent="0.2">
      <c r="A308" s="5" t="s">
        <v>3</v>
      </c>
      <c r="B308" s="6">
        <v>2004</v>
      </c>
      <c r="C308" s="6">
        <v>9</v>
      </c>
      <c r="D308" s="6">
        <v>220</v>
      </c>
      <c r="E308" s="7">
        <v>8</v>
      </c>
    </row>
    <row r="309" spans="1:5" x14ac:dyDescent="0.2">
      <c r="A309" s="5" t="s">
        <v>3</v>
      </c>
      <c r="B309" s="6">
        <v>2004</v>
      </c>
      <c r="C309" s="6">
        <v>10</v>
      </c>
      <c r="D309" s="6">
        <v>24</v>
      </c>
      <c r="E309" s="7">
        <v>129</v>
      </c>
    </row>
    <row r="310" spans="1:5" x14ac:dyDescent="0.2">
      <c r="A310" s="5" t="s">
        <v>3</v>
      </c>
      <c r="B310" s="6">
        <v>2004</v>
      </c>
      <c r="C310" s="6">
        <v>11</v>
      </c>
      <c r="D310" s="6">
        <v>2</v>
      </c>
      <c r="E310" s="7">
        <v>402</v>
      </c>
    </row>
    <row r="311" spans="1:5" x14ac:dyDescent="0.2">
      <c r="A311" s="5" t="s">
        <v>3</v>
      </c>
      <c r="B311" s="6">
        <v>2004</v>
      </c>
      <c r="C311" s="6">
        <v>12</v>
      </c>
      <c r="D311" s="6">
        <v>0</v>
      </c>
      <c r="E311" s="7">
        <v>875</v>
      </c>
    </row>
    <row r="312" spans="1:5" x14ac:dyDescent="0.2">
      <c r="A312" s="5" t="s">
        <v>3</v>
      </c>
      <c r="B312" s="6">
        <v>2005</v>
      </c>
      <c r="C312" s="6">
        <v>1</v>
      </c>
      <c r="D312" s="6">
        <v>1</v>
      </c>
      <c r="E312" s="7">
        <v>818</v>
      </c>
    </row>
    <row r="313" spans="1:5" x14ac:dyDescent="0.2">
      <c r="A313" s="5" t="s">
        <v>3</v>
      </c>
      <c r="B313" s="6">
        <v>2005</v>
      </c>
      <c r="C313" s="6">
        <v>2</v>
      </c>
      <c r="D313" s="6">
        <v>0</v>
      </c>
      <c r="E313" s="7">
        <v>649</v>
      </c>
    </row>
    <row r="314" spans="1:5" x14ac:dyDescent="0.2">
      <c r="A314" s="5" t="s">
        <v>3</v>
      </c>
      <c r="B314" s="6">
        <v>2005</v>
      </c>
      <c r="C314" s="6">
        <v>3</v>
      </c>
      <c r="D314" s="6">
        <v>0</v>
      </c>
      <c r="E314" s="7">
        <v>661</v>
      </c>
    </row>
    <row r="315" spans="1:5" x14ac:dyDescent="0.2">
      <c r="A315" s="5" t="s">
        <v>3</v>
      </c>
      <c r="B315" s="6">
        <v>2005</v>
      </c>
      <c r="C315" s="6">
        <v>4</v>
      </c>
      <c r="D315" s="6">
        <v>29</v>
      </c>
      <c r="E315" s="7">
        <v>209</v>
      </c>
    </row>
    <row r="316" spans="1:5" x14ac:dyDescent="0.2">
      <c r="A316" s="5" t="s">
        <v>3</v>
      </c>
      <c r="B316" s="6">
        <v>2005</v>
      </c>
      <c r="C316" s="6">
        <v>5</v>
      </c>
      <c r="D316" s="6">
        <v>85</v>
      </c>
      <c r="E316" s="7">
        <v>96</v>
      </c>
    </row>
    <row r="317" spans="1:5" x14ac:dyDescent="0.2">
      <c r="A317" s="5" t="s">
        <v>3</v>
      </c>
      <c r="B317" s="6">
        <v>2005</v>
      </c>
      <c r="C317" s="6">
        <v>6</v>
      </c>
      <c r="D317" s="6">
        <v>363</v>
      </c>
      <c r="E317" s="7">
        <v>0</v>
      </c>
    </row>
    <row r="318" spans="1:5" x14ac:dyDescent="0.2">
      <c r="A318" s="5" t="s">
        <v>3</v>
      </c>
      <c r="B318" s="6">
        <v>2005</v>
      </c>
      <c r="C318" s="6">
        <v>7</v>
      </c>
      <c r="D318" s="6">
        <v>458</v>
      </c>
      <c r="E318" s="7">
        <v>0</v>
      </c>
    </row>
    <row r="319" spans="1:5" x14ac:dyDescent="0.2">
      <c r="A319" s="5" t="s">
        <v>3</v>
      </c>
      <c r="B319" s="6">
        <v>2005</v>
      </c>
      <c r="C319" s="6">
        <v>8</v>
      </c>
      <c r="D319" s="6">
        <v>493</v>
      </c>
      <c r="E319" s="7">
        <v>0</v>
      </c>
    </row>
    <row r="320" spans="1:5" x14ac:dyDescent="0.2">
      <c r="A320" s="5" t="s">
        <v>3</v>
      </c>
      <c r="B320" s="6">
        <v>2005</v>
      </c>
      <c r="C320" s="6">
        <v>9</v>
      </c>
      <c r="D320" s="6">
        <v>290</v>
      </c>
      <c r="E320" s="7">
        <v>9</v>
      </c>
    </row>
    <row r="321" spans="1:5" x14ac:dyDescent="0.2">
      <c r="A321" s="5" t="s">
        <v>3</v>
      </c>
      <c r="B321" s="6">
        <v>2005</v>
      </c>
      <c r="C321" s="6">
        <v>10</v>
      </c>
      <c r="D321" s="6">
        <v>72</v>
      </c>
      <c r="E321" s="7">
        <v>207</v>
      </c>
    </row>
    <row r="322" spans="1:5" x14ac:dyDescent="0.2">
      <c r="A322" s="5" t="s">
        <v>3</v>
      </c>
      <c r="B322" s="6">
        <v>2005</v>
      </c>
      <c r="C322" s="6">
        <v>11</v>
      </c>
      <c r="D322" s="6">
        <v>5</v>
      </c>
      <c r="E322" s="7">
        <v>469</v>
      </c>
    </row>
    <row r="323" spans="1:5" x14ac:dyDescent="0.2">
      <c r="A323" s="5" t="s">
        <v>3</v>
      </c>
      <c r="B323" s="6">
        <v>2005</v>
      </c>
      <c r="C323" s="6">
        <v>12</v>
      </c>
      <c r="D323" s="6">
        <v>0</v>
      </c>
      <c r="E323" s="7">
        <v>954</v>
      </c>
    </row>
    <row r="324" spans="1:5" x14ac:dyDescent="0.2">
      <c r="A324" s="5" t="s">
        <v>3</v>
      </c>
      <c r="B324" s="6">
        <v>2006</v>
      </c>
      <c r="C324" s="6">
        <v>1</v>
      </c>
      <c r="D324" s="6">
        <v>0</v>
      </c>
      <c r="E324" s="7">
        <v>642</v>
      </c>
    </row>
    <row r="325" spans="1:5" x14ac:dyDescent="0.2">
      <c r="A325" s="5" t="s">
        <v>3</v>
      </c>
      <c r="B325" s="6">
        <v>2006</v>
      </c>
      <c r="C325" s="6">
        <v>2</v>
      </c>
      <c r="D325" s="6">
        <v>0</v>
      </c>
      <c r="E325" s="7">
        <v>756</v>
      </c>
    </row>
    <row r="326" spans="1:5" x14ac:dyDescent="0.2">
      <c r="A326" s="5" t="s">
        <v>3</v>
      </c>
      <c r="B326" s="6">
        <v>2006</v>
      </c>
      <c r="C326" s="6">
        <v>3</v>
      </c>
      <c r="D326" s="6">
        <v>0</v>
      </c>
      <c r="E326" s="7">
        <v>550</v>
      </c>
    </row>
    <row r="327" spans="1:5" x14ac:dyDescent="0.2">
      <c r="A327" s="5" t="s">
        <v>3</v>
      </c>
      <c r="B327" s="6">
        <v>2006</v>
      </c>
      <c r="C327" s="6">
        <v>4</v>
      </c>
      <c r="D327" s="6">
        <v>52</v>
      </c>
      <c r="E327" s="7">
        <v>153</v>
      </c>
    </row>
    <row r="328" spans="1:5" x14ac:dyDescent="0.2">
      <c r="A328" s="5" t="s">
        <v>3</v>
      </c>
      <c r="B328" s="6">
        <v>2006</v>
      </c>
      <c r="C328" s="6">
        <v>5</v>
      </c>
      <c r="D328" s="6">
        <v>106</v>
      </c>
      <c r="E328" s="7">
        <v>98</v>
      </c>
    </row>
    <row r="329" spans="1:5" x14ac:dyDescent="0.2">
      <c r="A329" s="5" t="s">
        <v>3</v>
      </c>
      <c r="B329" s="6">
        <v>2006</v>
      </c>
      <c r="C329" s="6">
        <v>6</v>
      </c>
      <c r="D329" s="6">
        <v>269</v>
      </c>
      <c r="E329" s="7">
        <v>0</v>
      </c>
    </row>
    <row r="330" spans="1:5" x14ac:dyDescent="0.2">
      <c r="A330" s="5" t="s">
        <v>3</v>
      </c>
      <c r="B330" s="6">
        <v>2006</v>
      </c>
      <c r="C330" s="6">
        <v>7</v>
      </c>
      <c r="D330" s="6">
        <v>453</v>
      </c>
      <c r="E330" s="7">
        <v>0</v>
      </c>
    </row>
    <row r="331" spans="1:5" x14ac:dyDescent="0.2">
      <c r="A331" s="5" t="s">
        <v>3</v>
      </c>
      <c r="B331" s="6">
        <v>2006</v>
      </c>
      <c r="C331" s="6">
        <v>8</v>
      </c>
      <c r="D331" s="6">
        <v>452</v>
      </c>
      <c r="E331" s="7">
        <v>0</v>
      </c>
    </row>
    <row r="332" spans="1:5" x14ac:dyDescent="0.2">
      <c r="A332" s="5" t="s">
        <v>3</v>
      </c>
      <c r="B332" s="6">
        <v>2006</v>
      </c>
      <c r="C332" s="6">
        <v>9</v>
      </c>
      <c r="D332" s="6">
        <v>102</v>
      </c>
      <c r="E332" s="7">
        <v>44</v>
      </c>
    </row>
    <row r="333" spans="1:5" x14ac:dyDescent="0.2">
      <c r="A333" s="5" t="s">
        <v>3</v>
      </c>
      <c r="B333" s="6">
        <v>2006</v>
      </c>
      <c r="C333" s="6">
        <v>10</v>
      </c>
      <c r="D333" s="6">
        <v>30</v>
      </c>
      <c r="E333" s="7">
        <v>311</v>
      </c>
    </row>
    <row r="334" spans="1:5" x14ac:dyDescent="0.2">
      <c r="A334" s="5" t="s">
        <v>3</v>
      </c>
      <c r="B334" s="6">
        <v>2006</v>
      </c>
      <c r="C334" s="6">
        <v>11</v>
      </c>
      <c r="D334" s="6">
        <v>2</v>
      </c>
      <c r="E334" s="7">
        <v>471</v>
      </c>
    </row>
    <row r="335" spans="1:5" x14ac:dyDescent="0.2">
      <c r="A335" s="5" t="s">
        <v>3</v>
      </c>
      <c r="B335" s="6">
        <v>2006</v>
      </c>
      <c r="C335" s="6">
        <v>12</v>
      </c>
      <c r="D335" s="6">
        <v>0</v>
      </c>
      <c r="E335" s="7">
        <v>670</v>
      </c>
    </row>
    <row r="336" spans="1:5" x14ac:dyDescent="0.2">
      <c r="A336" s="5" t="s">
        <v>3</v>
      </c>
      <c r="B336" s="6">
        <v>2007</v>
      </c>
      <c r="C336" s="6">
        <v>1</v>
      </c>
      <c r="D336" s="6">
        <v>0</v>
      </c>
      <c r="E336" s="7">
        <v>805</v>
      </c>
    </row>
    <row r="337" spans="1:5" x14ac:dyDescent="0.2">
      <c r="A337" s="5" t="s">
        <v>3</v>
      </c>
      <c r="B337" s="6">
        <v>2007</v>
      </c>
      <c r="C337" s="6">
        <v>2</v>
      </c>
      <c r="D337" s="6">
        <v>0</v>
      </c>
      <c r="E337" s="7">
        <v>971</v>
      </c>
    </row>
    <row r="338" spans="1:5" x14ac:dyDescent="0.2">
      <c r="A338" s="5" t="s">
        <v>3</v>
      </c>
      <c r="B338" s="6">
        <v>2007</v>
      </c>
      <c r="C338" s="6">
        <v>3</v>
      </c>
      <c r="D338" s="6">
        <v>51</v>
      </c>
      <c r="E338" s="7">
        <v>346</v>
      </c>
    </row>
    <row r="339" spans="1:5" x14ac:dyDescent="0.2">
      <c r="A339" s="5" t="s">
        <v>3</v>
      </c>
      <c r="B339" s="6">
        <v>2007</v>
      </c>
      <c r="C339" s="6">
        <v>4</v>
      </c>
      <c r="D339" s="6">
        <v>51</v>
      </c>
      <c r="E339" s="7">
        <v>329</v>
      </c>
    </row>
    <row r="340" spans="1:5" x14ac:dyDescent="0.2">
      <c r="A340" s="5" t="s">
        <v>3</v>
      </c>
      <c r="B340" s="6">
        <v>2007</v>
      </c>
      <c r="C340" s="6">
        <v>5</v>
      </c>
      <c r="D340" s="6">
        <v>202</v>
      </c>
      <c r="E340" s="7">
        <v>27</v>
      </c>
    </row>
    <row r="341" spans="1:5" x14ac:dyDescent="0.2">
      <c r="A341" s="5" t="s">
        <v>3</v>
      </c>
      <c r="B341" s="6">
        <v>2007</v>
      </c>
      <c r="C341" s="6">
        <v>6</v>
      </c>
      <c r="D341" s="6">
        <v>382</v>
      </c>
      <c r="E341" s="7">
        <v>0</v>
      </c>
    </row>
    <row r="342" spans="1:5" x14ac:dyDescent="0.2">
      <c r="A342" s="5" t="s">
        <v>3</v>
      </c>
      <c r="B342" s="6">
        <v>2007</v>
      </c>
      <c r="C342" s="6">
        <v>7</v>
      </c>
      <c r="D342" s="6">
        <v>397</v>
      </c>
      <c r="E342" s="7">
        <v>0</v>
      </c>
    </row>
    <row r="343" spans="1:5" x14ac:dyDescent="0.2">
      <c r="A343" s="5" t="s">
        <v>3</v>
      </c>
      <c r="B343" s="6">
        <v>2007</v>
      </c>
      <c r="C343" s="6">
        <v>8</v>
      </c>
      <c r="D343" s="6">
        <v>629</v>
      </c>
      <c r="E343" s="7">
        <v>0</v>
      </c>
    </row>
    <row r="344" spans="1:5" x14ac:dyDescent="0.2">
      <c r="A344" s="5" t="s">
        <v>3</v>
      </c>
      <c r="B344" s="6">
        <v>2007</v>
      </c>
      <c r="C344" s="6">
        <v>9</v>
      </c>
      <c r="D344" s="6">
        <v>350</v>
      </c>
      <c r="E344" s="7">
        <v>3</v>
      </c>
    </row>
    <row r="345" spans="1:5" x14ac:dyDescent="0.2">
      <c r="A345" s="5" t="s">
        <v>3</v>
      </c>
      <c r="B345" s="6">
        <v>2007</v>
      </c>
      <c r="C345" s="6">
        <v>10</v>
      </c>
      <c r="D345" s="6">
        <v>149</v>
      </c>
      <c r="E345" s="7">
        <v>114</v>
      </c>
    </row>
    <row r="346" spans="1:5" x14ac:dyDescent="0.2">
      <c r="A346" s="5" t="s">
        <v>3</v>
      </c>
      <c r="B346" s="6">
        <v>2007</v>
      </c>
      <c r="C346" s="6">
        <v>11</v>
      </c>
      <c r="D346" s="6">
        <v>2</v>
      </c>
      <c r="E346" s="7">
        <v>484</v>
      </c>
    </row>
    <row r="347" spans="1:5" x14ac:dyDescent="0.2">
      <c r="A347" s="5" t="s">
        <v>3</v>
      </c>
      <c r="B347" s="6">
        <v>2007</v>
      </c>
      <c r="C347" s="6">
        <v>12</v>
      </c>
      <c r="D347" s="6">
        <v>0</v>
      </c>
      <c r="E347" s="7">
        <v>712</v>
      </c>
    </row>
    <row r="348" spans="1:5" x14ac:dyDescent="0.2">
      <c r="A348" s="5" t="s">
        <v>3</v>
      </c>
      <c r="B348" s="6">
        <v>2008</v>
      </c>
      <c r="C348" s="6">
        <v>1</v>
      </c>
      <c r="D348" s="6">
        <v>2</v>
      </c>
      <c r="E348" s="7">
        <v>935</v>
      </c>
    </row>
    <row r="349" spans="1:5" x14ac:dyDescent="0.2">
      <c r="A349" s="5" t="s">
        <v>3</v>
      </c>
      <c r="B349" s="6">
        <v>2008</v>
      </c>
      <c r="C349" s="6">
        <v>2</v>
      </c>
      <c r="D349" s="6">
        <v>0</v>
      </c>
      <c r="E349" s="7">
        <v>787</v>
      </c>
    </row>
    <row r="350" spans="1:5" x14ac:dyDescent="0.2">
      <c r="A350" s="5" t="s">
        <v>3</v>
      </c>
      <c r="B350" s="6">
        <v>2008</v>
      </c>
      <c r="C350" s="6">
        <v>3</v>
      </c>
      <c r="D350" s="6">
        <v>0</v>
      </c>
      <c r="E350" s="7">
        <v>569</v>
      </c>
    </row>
    <row r="351" spans="1:5" x14ac:dyDescent="0.2">
      <c r="A351" s="5" t="s">
        <v>3</v>
      </c>
      <c r="B351" s="6">
        <v>2008</v>
      </c>
      <c r="C351" s="6">
        <v>4</v>
      </c>
      <c r="D351" s="6">
        <v>30</v>
      </c>
      <c r="E351" s="7">
        <v>240</v>
      </c>
    </row>
    <row r="352" spans="1:5" x14ac:dyDescent="0.2">
      <c r="A352" s="5" t="s">
        <v>3</v>
      </c>
      <c r="B352" s="6">
        <v>2008</v>
      </c>
      <c r="C352" s="6">
        <v>5</v>
      </c>
      <c r="D352" s="6">
        <v>68</v>
      </c>
      <c r="E352" s="7">
        <v>64</v>
      </c>
    </row>
    <row r="353" spans="1:5" x14ac:dyDescent="0.2">
      <c r="A353" s="5" t="s">
        <v>3</v>
      </c>
      <c r="B353" s="6">
        <v>2008</v>
      </c>
      <c r="C353" s="6">
        <v>6</v>
      </c>
      <c r="D353" s="6">
        <v>413</v>
      </c>
      <c r="E353" s="7">
        <v>0</v>
      </c>
    </row>
    <row r="354" spans="1:5" x14ac:dyDescent="0.2">
      <c r="A354" s="5" t="s">
        <v>3</v>
      </c>
      <c r="B354" s="6">
        <v>2008</v>
      </c>
      <c r="C354" s="6">
        <v>7</v>
      </c>
      <c r="D354" s="6">
        <v>458</v>
      </c>
      <c r="E354" s="7">
        <v>0</v>
      </c>
    </row>
    <row r="355" spans="1:5" x14ac:dyDescent="0.2">
      <c r="A355" s="5" t="s">
        <v>3</v>
      </c>
      <c r="B355" s="6">
        <v>2008</v>
      </c>
      <c r="C355" s="6">
        <v>8</v>
      </c>
      <c r="D355" s="6">
        <v>436</v>
      </c>
      <c r="E355" s="7">
        <v>0</v>
      </c>
    </row>
    <row r="356" spans="1:5" x14ac:dyDescent="0.2">
      <c r="A356" s="5" t="s">
        <v>3</v>
      </c>
      <c r="B356" s="6">
        <v>2008</v>
      </c>
      <c r="C356" s="6">
        <v>9</v>
      </c>
      <c r="D356" s="6">
        <v>273</v>
      </c>
      <c r="E356" s="7">
        <v>0</v>
      </c>
    </row>
    <row r="357" spans="1:5" x14ac:dyDescent="0.2">
      <c r="A357" s="5" t="s">
        <v>3</v>
      </c>
      <c r="B357" s="6">
        <v>2008</v>
      </c>
      <c r="C357" s="6">
        <v>10</v>
      </c>
      <c r="D357" s="6">
        <v>57</v>
      </c>
      <c r="E357" s="7">
        <v>212</v>
      </c>
    </row>
    <row r="358" spans="1:5" x14ac:dyDescent="0.2">
      <c r="A358" s="5" t="s">
        <v>3</v>
      </c>
      <c r="B358" s="6">
        <v>2008</v>
      </c>
      <c r="C358" s="6">
        <v>11</v>
      </c>
      <c r="D358" s="6">
        <v>0</v>
      </c>
      <c r="E358" s="7">
        <v>578</v>
      </c>
    </row>
    <row r="359" spans="1:5" x14ac:dyDescent="0.2">
      <c r="A359" s="5" t="s">
        <v>3</v>
      </c>
      <c r="B359" s="6">
        <v>2008</v>
      </c>
      <c r="C359" s="6">
        <v>12</v>
      </c>
      <c r="D359" s="6">
        <v>1</v>
      </c>
      <c r="E359" s="7">
        <v>849</v>
      </c>
    </row>
    <row r="360" spans="1:5" x14ac:dyDescent="0.2">
      <c r="A360" s="5" t="s">
        <v>3</v>
      </c>
      <c r="B360" s="6">
        <v>2009</v>
      </c>
      <c r="C360" s="6">
        <v>1</v>
      </c>
      <c r="D360" s="6">
        <v>0</v>
      </c>
      <c r="E360" s="7">
        <v>1080</v>
      </c>
    </row>
    <row r="361" spans="1:5" x14ac:dyDescent="0.2">
      <c r="A361" s="5" t="s">
        <v>3</v>
      </c>
      <c r="B361" s="6">
        <v>2009</v>
      </c>
      <c r="C361" s="6">
        <v>2</v>
      </c>
      <c r="D361" s="6">
        <v>0</v>
      </c>
      <c r="E361" s="7">
        <v>687</v>
      </c>
    </row>
    <row r="362" spans="1:5" x14ac:dyDescent="0.2">
      <c r="A362" s="5" t="s">
        <v>3</v>
      </c>
      <c r="B362" s="6">
        <v>2009</v>
      </c>
      <c r="C362" s="6">
        <v>3</v>
      </c>
      <c r="D362" s="6">
        <v>1</v>
      </c>
      <c r="E362" s="7">
        <v>449</v>
      </c>
    </row>
    <row r="363" spans="1:5" x14ac:dyDescent="0.2">
      <c r="A363" s="5" t="s">
        <v>3</v>
      </c>
      <c r="B363" s="6">
        <v>2009</v>
      </c>
      <c r="C363" s="6">
        <v>4</v>
      </c>
      <c r="D363" s="6">
        <v>64</v>
      </c>
      <c r="E363" s="7">
        <v>259</v>
      </c>
    </row>
    <row r="364" spans="1:5" x14ac:dyDescent="0.2">
      <c r="A364" s="5" t="s">
        <v>3</v>
      </c>
      <c r="B364" s="6">
        <v>2009</v>
      </c>
      <c r="C364" s="6">
        <v>5</v>
      </c>
      <c r="D364" s="6">
        <v>113</v>
      </c>
      <c r="E364" s="7">
        <v>48</v>
      </c>
    </row>
    <row r="365" spans="1:5" x14ac:dyDescent="0.2">
      <c r="A365" s="5" t="s">
        <v>3</v>
      </c>
      <c r="B365" s="6">
        <v>2009</v>
      </c>
      <c r="C365" s="6">
        <v>6</v>
      </c>
      <c r="D365" s="6">
        <v>329</v>
      </c>
      <c r="E365" s="7">
        <v>7</v>
      </c>
    </row>
    <row r="366" spans="1:5" x14ac:dyDescent="0.2">
      <c r="A366" s="5" t="s">
        <v>3</v>
      </c>
      <c r="B366" s="6">
        <v>2009</v>
      </c>
      <c r="C366" s="6">
        <v>7</v>
      </c>
      <c r="D366" s="6">
        <v>268</v>
      </c>
      <c r="E366" s="7">
        <v>0</v>
      </c>
    </row>
    <row r="367" spans="1:5" x14ac:dyDescent="0.2">
      <c r="A367" s="5" t="s">
        <v>3</v>
      </c>
      <c r="B367" s="6">
        <v>2009</v>
      </c>
      <c r="C367" s="6">
        <v>8</v>
      </c>
      <c r="D367" s="6">
        <v>339</v>
      </c>
      <c r="E367" s="7">
        <v>0</v>
      </c>
    </row>
    <row r="368" spans="1:5" x14ac:dyDescent="0.2">
      <c r="A368" s="5" t="s">
        <v>3</v>
      </c>
      <c r="B368" s="6">
        <v>2009</v>
      </c>
      <c r="C368" s="6">
        <v>9</v>
      </c>
      <c r="D368" s="6">
        <v>206</v>
      </c>
      <c r="E368" s="7">
        <v>18</v>
      </c>
    </row>
    <row r="369" spans="1:5" x14ac:dyDescent="0.2">
      <c r="A369" s="5" t="s">
        <v>3</v>
      </c>
      <c r="B369" s="6">
        <v>2009</v>
      </c>
      <c r="C369" s="6">
        <v>10</v>
      </c>
      <c r="D369" s="6">
        <v>4</v>
      </c>
      <c r="E369" s="7">
        <v>304</v>
      </c>
    </row>
    <row r="370" spans="1:5" x14ac:dyDescent="0.2">
      <c r="A370" s="5" t="s">
        <v>3</v>
      </c>
      <c r="B370" s="6">
        <v>2009</v>
      </c>
      <c r="C370" s="6">
        <v>11</v>
      </c>
      <c r="D370" s="6">
        <v>0</v>
      </c>
      <c r="E370" s="7">
        <v>407</v>
      </c>
    </row>
    <row r="371" spans="1:5" x14ac:dyDescent="0.2">
      <c r="A371" s="5" t="s">
        <v>3</v>
      </c>
      <c r="B371" s="6">
        <v>2009</v>
      </c>
      <c r="C371" s="6">
        <v>12</v>
      </c>
      <c r="D371" s="6">
        <v>0</v>
      </c>
      <c r="E371" s="7">
        <v>873</v>
      </c>
    </row>
    <row r="372" spans="1:5" x14ac:dyDescent="0.2">
      <c r="A372" s="5" t="s">
        <v>3</v>
      </c>
      <c r="B372" s="6">
        <v>2010</v>
      </c>
      <c r="C372" s="6">
        <v>1</v>
      </c>
      <c r="D372" s="6">
        <v>0</v>
      </c>
      <c r="E372" s="7">
        <v>1075</v>
      </c>
    </row>
    <row r="373" spans="1:5" x14ac:dyDescent="0.2">
      <c r="A373" s="5" t="s">
        <v>3</v>
      </c>
      <c r="B373" s="6">
        <v>2010</v>
      </c>
      <c r="C373" s="6">
        <v>2</v>
      </c>
      <c r="D373" s="6">
        <v>0</v>
      </c>
      <c r="E373" s="7">
        <v>949</v>
      </c>
    </row>
    <row r="374" spans="1:5" x14ac:dyDescent="0.2">
      <c r="A374" s="5" t="s">
        <v>3</v>
      </c>
      <c r="B374" s="6">
        <v>2010</v>
      </c>
      <c r="C374" s="6">
        <v>3</v>
      </c>
      <c r="D374" s="6">
        <v>0</v>
      </c>
      <c r="E374" s="7">
        <v>489</v>
      </c>
    </row>
    <row r="375" spans="1:5" x14ac:dyDescent="0.2">
      <c r="A375" s="5" t="s">
        <v>3</v>
      </c>
      <c r="B375" s="6">
        <v>2010</v>
      </c>
      <c r="C375" s="6">
        <v>4</v>
      </c>
      <c r="D375" s="6">
        <v>70</v>
      </c>
      <c r="E375" s="7">
        <v>131</v>
      </c>
    </row>
    <row r="376" spans="1:5" x14ac:dyDescent="0.2">
      <c r="A376" s="5" t="s">
        <v>3</v>
      </c>
      <c r="B376" s="6">
        <v>2010</v>
      </c>
      <c r="C376" s="6">
        <v>5</v>
      </c>
      <c r="D376" s="6">
        <v>218</v>
      </c>
      <c r="E376" s="7">
        <v>39</v>
      </c>
    </row>
    <row r="377" spans="1:5" x14ac:dyDescent="0.2">
      <c r="A377" s="5" t="s">
        <v>3</v>
      </c>
      <c r="B377" s="6">
        <v>2010</v>
      </c>
      <c r="C377" s="6">
        <v>6</v>
      </c>
      <c r="D377" s="6">
        <v>492</v>
      </c>
      <c r="E377" s="7">
        <v>0</v>
      </c>
    </row>
    <row r="378" spans="1:5" x14ac:dyDescent="0.2">
      <c r="A378" s="5" t="s">
        <v>3</v>
      </c>
      <c r="B378" s="6">
        <v>2010</v>
      </c>
      <c r="C378" s="6">
        <v>7</v>
      </c>
      <c r="D378" s="6">
        <v>561</v>
      </c>
      <c r="E378" s="7">
        <v>0</v>
      </c>
    </row>
    <row r="379" spans="1:5" x14ac:dyDescent="0.2">
      <c r="A379" s="5" t="s">
        <v>3</v>
      </c>
      <c r="B379" s="6">
        <v>2010</v>
      </c>
      <c r="C379" s="6">
        <v>8</v>
      </c>
      <c r="D379" s="6">
        <v>560</v>
      </c>
      <c r="E379" s="7">
        <v>0</v>
      </c>
    </row>
    <row r="380" spans="1:5" x14ac:dyDescent="0.2">
      <c r="A380" s="5" t="s">
        <v>3</v>
      </c>
      <c r="B380" s="6">
        <v>2010</v>
      </c>
      <c r="C380" s="6">
        <v>9</v>
      </c>
      <c r="D380" s="6">
        <v>311</v>
      </c>
      <c r="E380" s="7">
        <v>2</v>
      </c>
    </row>
    <row r="381" spans="1:5" x14ac:dyDescent="0.2">
      <c r="A381" s="5" t="s">
        <v>3</v>
      </c>
      <c r="B381" s="6">
        <v>2010</v>
      </c>
      <c r="C381" s="6">
        <v>10</v>
      </c>
      <c r="D381" s="6">
        <v>63</v>
      </c>
      <c r="E381" s="7">
        <v>115</v>
      </c>
    </row>
    <row r="382" spans="1:5" x14ac:dyDescent="0.2">
      <c r="A382" s="5" t="s">
        <v>3</v>
      </c>
      <c r="B382" s="6">
        <v>2010</v>
      </c>
      <c r="C382" s="6">
        <v>11</v>
      </c>
      <c r="D382" s="6">
        <v>5</v>
      </c>
      <c r="E382" s="7">
        <v>450</v>
      </c>
    </row>
    <row r="383" spans="1:5" x14ac:dyDescent="0.2">
      <c r="A383" s="5" t="s">
        <v>3</v>
      </c>
      <c r="B383" s="6">
        <v>2010</v>
      </c>
      <c r="C383" s="6">
        <v>12</v>
      </c>
      <c r="D383" s="6">
        <v>0</v>
      </c>
      <c r="E383" s="7">
        <v>1053</v>
      </c>
    </row>
    <row r="384" spans="1:5" x14ac:dyDescent="0.2">
      <c r="A384" s="5" t="s">
        <v>3</v>
      </c>
      <c r="B384" s="6">
        <v>2011</v>
      </c>
      <c r="C384" s="6">
        <v>1</v>
      </c>
      <c r="D384" s="6">
        <v>0</v>
      </c>
      <c r="E384" s="7">
        <v>1051</v>
      </c>
    </row>
    <row r="385" spans="1:5" x14ac:dyDescent="0.2">
      <c r="A385" s="5" t="s">
        <v>3</v>
      </c>
      <c r="B385" s="6">
        <v>2011</v>
      </c>
      <c r="C385" s="6">
        <v>2</v>
      </c>
      <c r="D385" s="6">
        <v>0</v>
      </c>
      <c r="E385" s="7">
        <v>669</v>
      </c>
    </row>
    <row r="386" spans="1:5" x14ac:dyDescent="0.2">
      <c r="A386" s="5" t="s">
        <v>3</v>
      </c>
      <c r="B386" s="6">
        <v>2011</v>
      </c>
      <c r="C386" s="6">
        <v>3</v>
      </c>
      <c r="D386" s="6">
        <v>16</v>
      </c>
      <c r="E386" s="7">
        <v>481</v>
      </c>
    </row>
    <row r="387" spans="1:5" x14ac:dyDescent="0.2">
      <c r="A387" s="5" t="s">
        <v>3</v>
      </c>
      <c r="B387" s="6">
        <v>2011</v>
      </c>
      <c r="C387" s="6">
        <v>4</v>
      </c>
      <c r="D387" s="6">
        <v>57</v>
      </c>
      <c r="E387" s="7">
        <v>140</v>
      </c>
    </row>
    <row r="388" spans="1:5" x14ac:dyDescent="0.2">
      <c r="A388" s="5" t="s">
        <v>3</v>
      </c>
      <c r="B388" s="6">
        <v>2011</v>
      </c>
      <c r="C388" s="6">
        <v>5</v>
      </c>
      <c r="D388" s="6">
        <v>188</v>
      </c>
      <c r="E388" s="7">
        <v>97</v>
      </c>
    </row>
    <row r="389" spans="1:5" x14ac:dyDescent="0.2">
      <c r="A389" s="5" t="s">
        <v>3</v>
      </c>
      <c r="B389" s="6">
        <v>2011</v>
      </c>
      <c r="C389" s="6">
        <v>6</v>
      </c>
      <c r="D389" s="6">
        <v>376</v>
      </c>
      <c r="E389" s="7">
        <v>0</v>
      </c>
    </row>
    <row r="390" spans="1:5" x14ac:dyDescent="0.2">
      <c r="A390" s="5" t="s">
        <v>3</v>
      </c>
      <c r="B390" s="6">
        <v>2011</v>
      </c>
      <c r="C390" s="6">
        <v>7</v>
      </c>
      <c r="D390" s="6">
        <v>577</v>
      </c>
      <c r="E390" s="7">
        <v>0</v>
      </c>
    </row>
    <row r="391" spans="1:5" x14ac:dyDescent="0.2">
      <c r="A391" s="5" t="s">
        <v>3</v>
      </c>
      <c r="B391" s="6">
        <v>2011</v>
      </c>
      <c r="C391" s="6">
        <v>8</v>
      </c>
      <c r="D391" s="6">
        <v>452</v>
      </c>
      <c r="E391" s="7">
        <v>0</v>
      </c>
    </row>
    <row r="392" spans="1:5" x14ac:dyDescent="0.2">
      <c r="A392" s="5" t="s">
        <v>3</v>
      </c>
      <c r="B392" s="6">
        <v>2011</v>
      </c>
      <c r="C392" s="6">
        <v>9</v>
      </c>
      <c r="D392" s="6">
        <v>153</v>
      </c>
      <c r="E392" s="7">
        <v>39</v>
      </c>
    </row>
    <row r="393" spans="1:5" x14ac:dyDescent="0.2">
      <c r="A393" s="5" t="s">
        <v>3</v>
      </c>
      <c r="B393" s="6">
        <v>2011</v>
      </c>
      <c r="C393" s="6">
        <v>10</v>
      </c>
      <c r="D393" s="6">
        <v>27</v>
      </c>
      <c r="E393" s="7">
        <v>232</v>
      </c>
    </row>
    <row r="394" spans="1:5" x14ac:dyDescent="0.2">
      <c r="A394" s="5" t="s">
        <v>3</v>
      </c>
      <c r="B394" s="6">
        <v>2011</v>
      </c>
      <c r="C394" s="6">
        <v>11</v>
      </c>
      <c r="D394" s="6">
        <v>3</v>
      </c>
      <c r="E394" s="7">
        <v>387</v>
      </c>
    </row>
    <row r="395" spans="1:5" x14ac:dyDescent="0.2">
      <c r="A395" s="5" t="s">
        <v>3</v>
      </c>
      <c r="B395" s="6">
        <v>2011</v>
      </c>
      <c r="C395" s="6">
        <v>12</v>
      </c>
      <c r="D395" s="6">
        <v>0</v>
      </c>
      <c r="E395" s="7">
        <v>677</v>
      </c>
    </row>
    <row r="396" spans="1:5" x14ac:dyDescent="0.2">
      <c r="A396" s="5" t="s">
        <v>3</v>
      </c>
      <c r="B396" s="6">
        <v>2012</v>
      </c>
      <c r="C396" s="6">
        <v>1</v>
      </c>
      <c r="D396" s="6">
        <v>0</v>
      </c>
      <c r="E396" s="7">
        <v>793</v>
      </c>
    </row>
    <row r="397" spans="1:5" x14ac:dyDescent="0.2">
      <c r="A397" s="5" t="s">
        <v>3</v>
      </c>
      <c r="B397" s="6">
        <v>2012</v>
      </c>
      <c r="C397" s="6">
        <v>2</v>
      </c>
      <c r="D397" s="6">
        <v>0</v>
      </c>
      <c r="E397" s="7">
        <v>650</v>
      </c>
    </row>
    <row r="398" spans="1:5" x14ac:dyDescent="0.2">
      <c r="A398" s="5" t="s">
        <v>3</v>
      </c>
      <c r="B398" s="6">
        <v>2012</v>
      </c>
      <c r="C398" s="6">
        <v>3</v>
      </c>
      <c r="D398" s="6">
        <v>69</v>
      </c>
      <c r="E398" s="7">
        <v>227</v>
      </c>
    </row>
  </sheetData>
  <autoFilter ref="A4:E398"/>
  <phoneticPr fontId="3" type="noConversion"/>
  <pageMargins left="0.75" right="0.75" top="1" bottom="1" header="0.5" footer="0.5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398"/>
  <sheetViews>
    <sheetView tabSelected="1" workbookViewId="0">
      <selection activeCell="O28" sqref="O28"/>
    </sheetView>
  </sheetViews>
  <sheetFormatPr defaultRowHeight="12.75" x14ac:dyDescent="0.2"/>
  <cols>
    <col min="4" max="4" width="9.7109375" bestFit="1" customWidth="1"/>
    <col min="5" max="5" width="11.28515625" bestFit="1" customWidth="1"/>
  </cols>
  <sheetData>
    <row r="1" spans="1:18" ht="13.5" thickBot="1" x14ac:dyDescent="0.25">
      <c r="G1" s="18" t="s">
        <v>14</v>
      </c>
      <c r="K1" s="18" t="s">
        <v>13</v>
      </c>
    </row>
    <row r="2" spans="1:18" x14ac:dyDescent="0.2">
      <c r="A2" s="18" t="s">
        <v>12</v>
      </c>
      <c r="G2" s="18" t="s">
        <v>12</v>
      </c>
      <c r="K2" s="18" t="s">
        <v>12</v>
      </c>
      <c r="P2" s="36" t="s">
        <v>22</v>
      </c>
      <c r="Q2" s="19"/>
      <c r="R2" s="11"/>
    </row>
    <row r="3" spans="1:18" ht="13.5" thickBot="1" x14ac:dyDescent="0.25">
      <c r="P3" s="37" t="s">
        <v>23</v>
      </c>
      <c r="Q3" s="38"/>
      <c r="R3" s="39"/>
    </row>
    <row r="4" spans="1:18" x14ac:dyDescent="0.2">
      <c r="A4" s="2" t="s">
        <v>0</v>
      </c>
      <c r="B4" s="3" t="s">
        <v>1</v>
      </c>
      <c r="C4" s="3" t="s">
        <v>2</v>
      </c>
      <c r="D4" s="3" t="s">
        <v>5</v>
      </c>
      <c r="E4" s="4" t="s">
        <v>4</v>
      </c>
      <c r="G4" s="9"/>
      <c r="H4" s="10" t="s">
        <v>11</v>
      </c>
      <c r="I4" s="11"/>
      <c r="K4" s="9"/>
      <c r="L4" s="19"/>
      <c r="M4" s="10" t="s">
        <v>9</v>
      </c>
      <c r="N4" s="11"/>
      <c r="P4" s="40"/>
      <c r="Q4" s="38"/>
      <c r="R4" s="39"/>
    </row>
    <row r="5" spans="1:18" x14ac:dyDescent="0.2">
      <c r="A5" s="5" t="s">
        <v>3</v>
      </c>
      <c r="B5" s="6">
        <v>1979</v>
      </c>
      <c r="C5" s="6">
        <v>6</v>
      </c>
      <c r="D5" s="6">
        <v>168</v>
      </c>
      <c r="E5" s="7">
        <v>46</v>
      </c>
      <c r="G5" s="12" t="s">
        <v>2</v>
      </c>
      <c r="H5" s="8" t="s">
        <v>5</v>
      </c>
      <c r="I5" s="13" t="s">
        <v>4</v>
      </c>
      <c r="K5" s="12" t="s">
        <v>2</v>
      </c>
      <c r="L5" s="8" t="s">
        <v>1</v>
      </c>
      <c r="M5" s="8" t="s">
        <v>5</v>
      </c>
      <c r="N5" s="13" t="s">
        <v>4</v>
      </c>
      <c r="P5" s="40"/>
      <c r="Q5" s="38"/>
      <c r="R5" s="39"/>
    </row>
    <row r="6" spans="1:18" x14ac:dyDescent="0.2">
      <c r="A6" s="5" t="s">
        <v>3</v>
      </c>
      <c r="B6" s="6">
        <v>1979</v>
      </c>
      <c r="C6" s="6">
        <v>7</v>
      </c>
      <c r="D6" s="6">
        <v>289</v>
      </c>
      <c r="E6" s="7">
        <v>4</v>
      </c>
      <c r="G6" s="14">
        <v>1</v>
      </c>
      <c r="H6" s="49">
        <f>SUMIF(C$39:C$398,G$6:$G$17,D$39:D$398)/30</f>
        <v>0.2</v>
      </c>
      <c r="I6" s="50">
        <f t="shared" ref="I6:I17" si="0">SUMIF(C$39:C$398,G$6:G$17,E$39:E$398)/30</f>
        <v>919.3</v>
      </c>
      <c r="J6" s="51"/>
      <c r="K6" s="14">
        <v>2011</v>
      </c>
      <c r="L6" s="20">
        <v>4</v>
      </c>
      <c r="M6" s="52">
        <v>37</v>
      </c>
      <c r="N6" s="50">
        <v>347</v>
      </c>
      <c r="O6" s="51"/>
      <c r="P6" s="41">
        <f>+N6-I9</f>
        <v>-34.5</v>
      </c>
      <c r="Q6" s="42">
        <v>40634</v>
      </c>
      <c r="R6" s="43" t="s">
        <v>24</v>
      </c>
    </row>
    <row r="7" spans="1:18" x14ac:dyDescent="0.2">
      <c r="A7" s="5" t="s">
        <v>3</v>
      </c>
      <c r="B7" s="6">
        <v>1979</v>
      </c>
      <c r="C7" s="6">
        <v>8</v>
      </c>
      <c r="D7" s="6">
        <v>354</v>
      </c>
      <c r="E7" s="7">
        <v>0</v>
      </c>
      <c r="G7" s="14">
        <v>2</v>
      </c>
      <c r="H7" s="49">
        <f>SUMIF(C$39:C$398,G$6:$G$17,D$39:D$398)/30</f>
        <v>3.3333333333333333E-2</v>
      </c>
      <c r="I7" s="50">
        <f t="shared" si="0"/>
        <v>855.43333333333328</v>
      </c>
      <c r="J7" s="52"/>
      <c r="K7" s="14">
        <v>2011</v>
      </c>
      <c r="L7" s="20">
        <v>5</v>
      </c>
      <c r="M7" s="52">
        <v>83</v>
      </c>
      <c r="N7" s="50">
        <v>126</v>
      </c>
      <c r="O7" s="52"/>
      <c r="P7" s="41">
        <f t="shared" ref="P7:P14" si="1">+N7-I10</f>
        <v>-16.099999999999994</v>
      </c>
      <c r="Q7" s="42">
        <v>40664</v>
      </c>
      <c r="R7" s="43" t="s">
        <v>24</v>
      </c>
    </row>
    <row r="8" spans="1:18" x14ac:dyDescent="0.2">
      <c r="A8" s="5" t="s">
        <v>3</v>
      </c>
      <c r="B8" s="6">
        <v>1979</v>
      </c>
      <c r="C8" s="6">
        <v>9</v>
      </c>
      <c r="D8" s="6">
        <v>284</v>
      </c>
      <c r="E8" s="7">
        <v>7</v>
      </c>
      <c r="G8" s="14">
        <v>3</v>
      </c>
      <c r="H8" s="49">
        <f>SUMIF(C$39:C$398,G$6:$G$17,D$39:D$398)/30</f>
        <v>2.7333333333333334</v>
      </c>
      <c r="I8" s="50">
        <f t="shared" si="0"/>
        <v>655.83333333333337</v>
      </c>
      <c r="J8" s="52"/>
      <c r="K8" s="14">
        <v>2011</v>
      </c>
      <c r="L8" s="20">
        <v>6</v>
      </c>
      <c r="M8" s="51">
        <v>321</v>
      </c>
      <c r="N8" s="50">
        <v>38</v>
      </c>
      <c r="O8" s="52"/>
      <c r="P8" s="41">
        <f t="shared" si="1"/>
        <v>10.333333333333332</v>
      </c>
      <c r="Q8" s="42">
        <v>40695</v>
      </c>
      <c r="R8" s="43" t="s">
        <v>25</v>
      </c>
    </row>
    <row r="9" spans="1:18" x14ac:dyDescent="0.2">
      <c r="A9" s="5" t="s">
        <v>3</v>
      </c>
      <c r="B9" s="6">
        <v>1979</v>
      </c>
      <c r="C9" s="6">
        <v>10</v>
      </c>
      <c r="D9" s="6">
        <v>66</v>
      </c>
      <c r="E9" s="7">
        <v>111</v>
      </c>
      <c r="G9" s="14">
        <v>4</v>
      </c>
      <c r="H9" s="49">
        <f>SUMIF(C$39:C$398,G$6:$G$17,D$39:D$398)/30</f>
        <v>19.399999999999999</v>
      </c>
      <c r="I9" s="50">
        <f t="shared" si="0"/>
        <v>381.5</v>
      </c>
      <c r="J9" s="52"/>
      <c r="K9" s="14">
        <v>2011</v>
      </c>
      <c r="L9" s="20">
        <v>7</v>
      </c>
      <c r="M9" s="52">
        <v>423</v>
      </c>
      <c r="N9" s="50">
        <v>0</v>
      </c>
      <c r="O9" s="52"/>
      <c r="P9" s="41">
        <f t="shared" si="1"/>
        <v>-0.73333333333333328</v>
      </c>
      <c r="Q9" s="42">
        <v>40725</v>
      </c>
      <c r="R9" s="43" t="s">
        <v>24</v>
      </c>
    </row>
    <row r="10" spans="1:18" x14ac:dyDescent="0.2">
      <c r="A10" s="5" t="s">
        <v>3</v>
      </c>
      <c r="B10" s="6">
        <v>1979</v>
      </c>
      <c r="C10" s="6">
        <v>11</v>
      </c>
      <c r="D10" s="6">
        <v>24</v>
      </c>
      <c r="E10" s="7">
        <v>374</v>
      </c>
      <c r="G10" s="14">
        <v>5</v>
      </c>
      <c r="H10" s="49">
        <f>SUMIF(C$39:C$398,G$6:$G$17,D$39:D$398)/30</f>
        <v>72.966666666666669</v>
      </c>
      <c r="I10" s="50">
        <f t="shared" si="0"/>
        <v>142.1</v>
      </c>
      <c r="J10" s="52"/>
      <c r="K10" s="14">
        <v>2011</v>
      </c>
      <c r="L10" s="20">
        <v>8</v>
      </c>
      <c r="M10" s="52">
        <v>550</v>
      </c>
      <c r="N10" s="50">
        <v>0</v>
      </c>
      <c r="O10" s="52"/>
      <c r="P10" s="41">
        <f t="shared" si="1"/>
        <v>-0.1</v>
      </c>
      <c r="Q10" s="42">
        <v>40756</v>
      </c>
      <c r="R10" s="43"/>
    </row>
    <row r="11" spans="1:18" x14ac:dyDescent="0.2">
      <c r="A11" s="5" t="s">
        <v>3</v>
      </c>
      <c r="B11" s="6">
        <v>1979</v>
      </c>
      <c r="C11" s="6">
        <v>12</v>
      </c>
      <c r="D11" s="6">
        <v>0</v>
      </c>
      <c r="E11" s="7">
        <v>677</v>
      </c>
      <c r="G11" s="14">
        <v>6</v>
      </c>
      <c r="H11" s="49">
        <f>SUMIF(C$39:C$398,G$6:$G$17,D$39:D$398)/30</f>
        <v>228.26666666666668</v>
      </c>
      <c r="I11" s="50">
        <f t="shared" si="0"/>
        <v>27.666666666666668</v>
      </c>
      <c r="J11" s="52"/>
      <c r="K11" s="14">
        <v>2011</v>
      </c>
      <c r="L11" s="20">
        <v>9</v>
      </c>
      <c r="M11" s="52">
        <v>351</v>
      </c>
      <c r="N11" s="50">
        <v>14</v>
      </c>
      <c r="O11" s="52"/>
      <c r="P11" s="41">
        <f t="shared" si="1"/>
        <v>7.3</v>
      </c>
      <c r="Q11" s="42">
        <v>40787</v>
      </c>
      <c r="R11" s="43" t="s">
        <v>25</v>
      </c>
    </row>
    <row r="12" spans="1:18" x14ac:dyDescent="0.2">
      <c r="A12" s="5" t="s">
        <v>3</v>
      </c>
      <c r="B12" s="6">
        <v>1980</v>
      </c>
      <c r="C12" s="6">
        <v>1</v>
      </c>
      <c r="D12" s="6">
        <v>0</v>
      </c>
      <c r="E12" s="7">
        <v>870</v>
      </c>
      <c r="G12" s="14">
        <v>7</v>
      </c>
      <c r="H12" s="49">
        <f>SUMIF(C$39:C$398,G$6:$G$17,D$39:D$398)/30</f>
        <v>400.36666666666667</v>
      </c>
      <c r="I12" s="50">
        <f t="shared" si="0"/>
        <v>0.73333333333333328</v>
      </c>
      <c r="J12" s="52"/>
      <c r="K12" s="14">
        <v>2011</v>
      </c>
      <c r="L12" s="20">
        <v>10</v>
      </c>
      <c r="M12" s="52">
        <v>72</v>
      </c>
      <c r="N12" s="50">
        <v>87</v>
      </c>
      <c r="O12" s="52"/>
      <c r="P12" s="41">
        <f t="shared" si="1"/>
        <v>-16.599999999999994</v>
      </c>
      <c r="Q12" s="42">
        <v>40817</v>
      </c>
      <c r="R12" s="43" t="s">
        <v>24</v>
      </c>
    </row>
    <row r="13" spans="1:18" x14ac:dyDescent="0.2">
      <c r="A13" s="5" t="s">
        <v>3</v>
      </c>
      <c r="B13" s="6">
        <v>1980</v>
      </c>
      <c r="C13" s="6">
        <v>2</v>
      </c>
      <c r="D13" s="6">
        <v>0</v>
      </c>
      <c r="E13" s="7">
        <v>1076</v>
      </c>
      <c r="G13" s="14">
        <v>8</v>
      </c>
      <c r="H13" s="49">
        <f>SUMIF(C$39:C$398,G$6:$G$17,D$39:D$398)/30</f>
        <v>422.6</v>
      </c>
      <c r="I13" s="50">
        <f t="shared" si="0"/>
        <v>0.1</v>
      </c>
      <c r="J13" s="52"/>
      <c r="K13" s="14">
        <v>2011</v>
      </c>
      <c r="L13" s="20">
        <v>11</v>
      </c>
      <c r="M13" s="52">
        <v>9</v>
      </c>
      <c r="N13" s="50">
        <v>299</v>
      </c>
      <c r="O13" s="52"/>
      <c r="P13" s="41">
        <f t="shared" si="1"/>
        <v>-37.600000000000023</v>
      </c>
      <c r="Q13" s="42">
        <v>40848</v>
      </c>
      <c r="R13" s="43" t="s">
        <v>24</v>
      </c>
    </row>
    <row r="14" spans="1:18" x14ac:dyDescent="0.2">
      <c r="A14" s="5" t="s">
        <v>3</v>
      </c>
      <c r="B14" s="6">
        <v>1980</v>
      </c>
      <c r="C14" s="6">
        <v>3</v>
      </c>
      <c r="D14" s="6">
        <v>0</v>
      </c>
      <c r="E14" s="7">
        <v>866</v>
      </c>
      <c r="G14" s="14">
        <v>9</v>
      </c>
      <c r="H14" s="49">
        <f>SUMIF(C$39:C$398,G$6:$G$17,D$39:D$398)/30</f>
        <v>332.06666666666666</v>
      </c>
      <c r="I14" s="50">
        <f t="shared" si="0"/>
        <v>6.7</v>
      </c>
      <c r="J14" s="52"/>
      <c r="K14" s="14">
        <v>2011</v>
      </c>
      <c r="L14" s="20">
        <v>12</v>
      </c>
      <c r="M14" s="52">
        <v>2</v>
      </c>
      <c r="N14" s="50">
        <v>535</v>
      </c>
      <c r="O14" s="52"/>
      <c r="P14" s="41">
        <f t="shared" si="1"/>
        <v>-138.93333333333328</v>
      </c>
      <c r="Q14" s="42">
        <v>40878</v>
      </c>
      <c r="R14" s="43" t="s">
        <v>24</v>
      </c>
    </row>
    <row r="15" spans="1:18" x14ac:dyDescent="0.2">
      <c r="A15" s="5" t="s">
        <v>3</v>
      </c>
      <c r="B15" s="6">
        <v>1980</v>
      </c>
      <c r="C15" s="6">
        <v>4</v>
      </c>
      <c r="D15" s="6">
        <v>2</v>
      </c>
      <c r="E15" s="7">
        <v>478</v>
      </c>
      <c r="G15" s="14">
        <v>10</v>
      </c>
      <c r="H15" s="49">
        <f>SUMIF(C$39:C$398,G$6:$G$17,D$39:D$398)/30</f>
        <v>109.03333333333333</v>
      </c>
      <c r="I15" s="50">
        <f t="shared" si="0"/>
        <v>103.6</v>
      </c>
      <c r="J15" s="52"/>
      <c r="K15" s="14">
        <v>2012</v>
      </c>
      <c r="L15" s="20">
        <v>1</v>
      </c>
      <c r="M15" s="52">
        <v>0</v>
      </c>
      <c r="N15" s="50">
        <v>789.05</v>
      </c>
      <c r="O15" s="52"/>
      <c r="P15" s="41">
        <f>+N15-I6</f>
        <v>-130.25</v>
      </c>
      <c r="Q15" s="42">
        <v>40909</v>
      </c>
      <c r="R15" s="43" t="s">
        <v>24</v>
      </c>
    </row>
    <row r="16" spans="1:18" x14ac:dyDescent="0.2">
      <c r="A16" s="5" t="s">
        <v>3</v>
      </c>
      <c r="B16" s="6">
        <v>1980</v>
      </c>
      <c r="C16" s="6">
        <v>5</v>
      </c>
      <c r="D16" s="6">
        <v>45</v>
      </c>
      <c r="E16" s="7">
        <v>222</v>
      </c>
      <c r="G16" s="14">
        <v>11</v>
      </c>
      <c r="H16" s="49">
        <f>SUMIF(C$39:C$398,G$6:$G$17,D$39:D$398)/30</f>
        <v>15.933333333333334</v>
      </c>
      <c r="I16" s="50">
        <f t="shared" si="0"/>
        <v>336.6</v>
      </c>
      <c r="J16" s="52"/>
      <c r="K16" s="14">
        <v>2012</v>
      </c>
      <c r="L16" s="20">
        <v>2</v>
      </c>
      <c r="M16" s="52">
        <v>0</v>
      </c>
      <c r="N16" s="50">
        <v>718.55</v>
      </c>
      <c r="O16" s="52"/>
      <c r="P16" s="41">
        <f>+N16-I7</f>
        <v>-136.88333333333333</v>
      </c>
      <c r="Q16" s="42">
        <v>40940</v>
      </c>
      <c r="R16" s="43" t="s">
        <v>24</v>
      </c>
    </row>
    <row r="17" spans="1:18" ht="13.5" thickBot="1" x14ac:dyDescent="0.25">
      <c r="A17" s="5" t="s">
        <v>3</v>
      </c>
      <c r="B17" s="6">
        <v>1980</v>
      </c>
      <c r="C17" s="6">
        <v>6</v>
      </c>
      <c r="D17" s="6">
        <v>215</v>
      </c>
      <c r="E17" s="7">
        <v>25</v>
      </c>
      <c r="G17" s="16">
        <v>12</v>
      </c>
      <c r="H17" s="53">
        <f>SUMIF(C$39:C$398,G$6:$G$17,D$39:D$398)/30</f>
        <v>1.6</v>
      </c>
      <c r="I17" s="54">
        <f t="shared" si="0"/>
        <v>673.93333333333328</v>
      </c>
      <c r="J17" s="51"/>
      <c r="K17" s="16">
        <v>2012</v>
      </c>
      <c r="L17" s="21">
        <v>3</v>
      </c>
      <c r="M17" s="55">
        <v>20</v>
      </c>
      <c r="N17" s="54">
        <v>495.65</v>
      </c>
      <c r="O17" s="51"/>
      <c r="P17" s="44">
        <f>+N17-I8</f>
        <v>-160.18333333333339</v>
      </c>
      <c r="Q17" s="45">
        <v>40969</v>
      </c>
      <c r="R17" s="17" t="s">
        <v>24</v>
      </c>
    </row>
    <row r="18" spans="1:18" x14ac:dyDescent="0.2">
      <c r="A18" s="5" t="s">
        <v>3</v>
      </c>
      <c r="B18" s="6">
        <v>1980</v>
      </c>
      <c r="C18" s="6">
        <v>7</v>
      </c>
      <c r="D18" s="6">
        <v>399</v>
      </c>
      <c r="E18" s="7">
        <v>4</v>
      </c>
    </row>
    <row r="19" spans="1:18" x14ac:dyDescent="0.2">
      <c r="A19" s="5" t="s">
        <v>3</v>
      </c>
      <c r="B19" s="6">
        <v>1980</v>
      </c>
      <c r="C19" s="6">
        <v>8</v>
      </c>
      <c r="D19" s="6">
        <v>516</v>
      </c>
      <c r="E19" s="7">
        <v>0</v>
      </c>
      <c r="M19" s="25"/>
    </row>
    <row r="20" spans="1:18" x14ac:dyDescent="0.2">
      <c r="A20" s="5" t="s">
        <v>3</v>
      </c>
      <c r="B20" s="6">
        <v>1980</v>
      </c>
      <c r="C20" s="6">
        <v>9</v>
      </c>
      <c r="D20" s="6">
        <v>425</v>
      </c>
      <c r="E20" s="7">
        <v>1</v>
      </c>
      <c r="M20" s="46"/>
      <c r="N20" s="47"/>
      <c r="O20" s="48"/>
      <c r="P20" s="46"/>
    </row>
    <row r="21" spans="1:18" x14ac:dyDescent="0.2">
      <c r="A21" s="5" t="s">
        <v>3</v>
      </c>
      <c r="B21" s="6">
        <v>1980</v>
      </c>
      <c r="C21" s="6">
        <v>10</v>
      </c>
      <c r="D21" s="6">
        <v>125</v>
      </c>
      <c r="E21" s="7">
        <v>124</v>
      </c>
      <c r="M21" s="20"/>
      <c r="N21" s="35"/>
      <c r="O21" s="35"/>
      <c r="P21" s="35"/>
    </row>
    <row r="22" spans="1:18" x14ac:dyDescent="0.2">
      <c r="A22" s="5" t="s">
        <v>3</v>
      </c>
      <c r="B22" s="6">
        <v>1980</v>
      </c>
      <c r="C22" s="6">
        <v>11</v>
      </c>
      <c r="D22" s="6">
        <v>12</v>
      </c>
      <c r="E22" s="7">
        <v>399</v>
      </c>
      <c r="G22" s="25" t="s">
        <v>26</v>
      </c>
      <c r="M22" s="20"/>
      <c r="N22" s="35"/>
      <c r="O22" s="35"/>
      <c r="P22" s="35"/>
    </row>
    <row r="23" spans="1:18" x14ac:dyDescent="0.2">
      <c r="A23" s="5" t="s">
        <v>3</v>
      </c>
      <c r="B23" s="6">
        <v>1980</v>
      </c>
      <c r="C23" s="6">
        <v>12</v>
      </c>
      <c r="D23" s="6">
        <v>0</v>
      </c>
      <c r="E23" s="7">
        <v>678</v>
      </c>
      <c r="G23" s="31"/>
      <c r="M23" s="20"/>
      <c r="N23" s="35"/>
      <c r="O23" s="35"/>
      <c r="P23" s="35"/>
    </row>
    <row r="24" spans="1:18" x14ac:dyDescent="0.2">
      <c r="A24" s="5" t="s">
        <v>3</v>
      </c>
      <c r="B24" s="6">
        <v>1981</v>
      </c>
      <c r="C24" s="6">
        <v>1</v>
      </c>
      <c r="D24" s="6">
        <v>0</v>
      </c>
      <c r="E24" s="7">
        <v>1118</v>
      </c>
      <c r="M24" s="20"/>
      <c r="N24" s="35"/>
      <c r="O24" s="35"/>
      <c r="P24" s="35"/>
    </row>
    <row r="25" spans="1:18" x14ac:dyDescent="0.2">
      <c r="A25" s="5" t="s">
        <v>3</v>
      </c>
      <c r="B25" s="6">
        <v>1981</v>
      </c>
      <c r="C25" s="6">
        <v>2</v>
      </c>
      <c r="D25" s="6">
        <v>0</v>
      </c>
      <c r="E25" s="7">
        <v>911</v>
      </c>
      <c r="M25" s="20"/>
      <c r="N25" s="35"/>
      <c r="O25" s="35"/>
      <c r="P25" s="35"/>
    </row>
    <row r="26" spans="1:18" x14ac:dyDescent="0.2">
      <c r="A26" s="5" t="s">
        <v>3</v>
      </c>
      <c r="B26" s="6">
        <v>1981</v>
      </c>
      <c r="C26" s="6">
        <v>3</v>
      </c>
      <c r="D26" s="6">
        <v>0</v>
      </c>
      <c r="E26" s="7">
        <v>639</v>
      </c>
      <c r="M26" s="20"/>
      <c r="N26" s="35"/>
      <c r="O26" s="35"/>
      <c r="P26" s="35"/>
    </row>
    <row r="27" spans="1:18" x14ac:dyDescent="0.2">
      <c r="A27" s="5" t="s">
        <v>3</v>
      </c>
      <c r="B27" s="6">
        <v>1981</v>
      </c>
      <c r="C27" s="6">
        <v>4</v>
      </c>
      <c r="D27" s="6">
        <v>33</v>
      </c>
      <c r="E27" s="7">
        <v>288</v>
      </c>
      <c r="M27" s="20"/>
      <c r="N27" s="35"/>
      <c r="O27" s="35"/>
      <c r="P27" s="35"/>
    </row>
    <row r="28" spans="1:18" x14ac:dyDescent="0.2">
      <c r="A28" s="5" t="s">
        <v>3</v>
      </c>
      <c r="B28" s="6">
        <v>1981</v>
      </c>
      <c r="C28" s="6">
        <v>5</v>
      </c>
      <c r="D28" s="6">
        <v>53</v>
      </c>
      <c r="E28" s="7">
        <v>141</v>
      </c>
      <c r="M28" s="20"/>
      <c r="N28" s="35"/>
      <c r="O28" s="35"/>
      <c r="P28" s="35"/>
    </row>
    <row r="29" spans="1:18" x14ac:dyDescent="0.2">
      <c r="A29" s="5" t="s">
        <v>3</v>
      </c>
      <c r="B29" s="6">
        <v>1981</v>
      </c>
      <c r="C29" s="6">
        <v>6</v>
      </c>
      <c r="D29" s="6">
        <v>211</v>
      </c>
      <c r="E29" s="7">
        <v>49</v>
      </c>
      <c r="M29" s="20"/>
      <c r="N29" s="35"/>
      <c r="O29" s="35"/>
      <c r="P29" s="35"/>
    </row>
    <row r="30" spans="1:18" x14ac:dyDescent="0.2">
      <c r="A30" s="5" t="s">
        <v>3</v>
      </c>
      <c r="B30" s="6">
        <v>1981</v>
      </c>
      <c r="C30" s="6">
        <v>7</v>
      </c>
      <c r="D30" s="6">
        <v>383</v>
      </c>
      <c r="E30" s="7">
        <v>0</v>
      </c>
      <c r="M30" s="20"/>
      <c r="N30" s="35"/>
      <c r="O30" s="35"/>
      <c r="P30" s="35"/>
    </row>
    <row r="31" spans="1:18" x14ac:dyDescent="0.2">
      <c r="A31" s="5" t="s">
        <v>3</v>
      </c>
      <c r="B31" s="6">
        <v>1981</v>
      </c>
      <c r="C31" s="6">
        <v>8</v>
      </c>
      <c r="D31" s="6">
        <v>390</v>
      </c>
      <c r="E31" s="7">
        <v>0</v>
      </c>
      <c r="M31" s="20"/>
      <c r="N31" s="35"/>
      <c r="O31" s="35"/>
      <c r="P31" s="35"/>
    </row>
    <row r="32" spans="1:18" x14ac:dyDescent="0.2">
      <c r="A32" s="5" t="s">
        <v>3</v>
      </c>
      <c r="B32" s="6">
        <v>1981</v>
      </c>
      <c r="C32" s="6">
        <v>9</v>
      </c>
      <c r="D32" s="6">
        <v>279</v>
      </c>
      <c r="E32" s="7">
        <v>14</v>
      </c>
      <c r="M32" s="20"/>
      <c r="N32" s="35"/>
      <c r="O32" s="35"/>
      <c r="P32" s="35"/>
    </row>
    <row r="33" spans="1:5" x14ac:dyDescent="0.2">
      <c r="A33" s="5" t="s">
        <v>3</v>
      </c>
      <c r="B33" s="6">
        <v>1981</v>
      </c>
      <c r="C33" s="6">
        <v>10</v>
      </c>
      <c r="D33" s="6">
        <v>72</v>
      </c>
      <c r="E33" s="7">
        <v>139</v>
      </c>
    </row>
    <row r="34" spans="1:5" x14ac:dyDescent="0.2">
      <c r="A34" s="5" t="s">
        <v>3</v>
      </c>
      <c r="B34" s="6">
        <v>1981</v>
      </c>
      <c r="C34" s="6">
        <v>11</v>
      </c>
      <c r="D34" s="6">
        <v>2</v>
      </c>
      <c r="E34" s="7">
        <v>347</v>
      </c>
    </row>
    <row r="35" spans="1:5" x14ac:dyDescent="0.2">
      <c r="A35" s="5" t="s">
        <v>3</v>
      </c>
      <c r="B35" s="6">
        <v>1981</v>
      </c>
      <c r="C35" s="6">
        <v>12</v>
      </c>
      <c r="D35" s="6">
        <v>0</v>
      </c>
      <c r="E35" s="7">
        <v>737</v>
      </c>
    </row>
    <row r="36" spans="1:5" x14ac:dyDescent="0.2">
      <c r="A36" s="5" t="s">
        <v>3</v>
      </c>
      <c r="B36" s="6">
        <v>1982</v>
      </c>
      <c r="C36" s="6">
        <v>1</v>
      </c>
      <c r="D36" s="6">
        <v>0</v>
      </c>
      <c r="E36" s="7">
        <v>1066</v>
      </c>
    </row>
    <row r="37" spans="1:5" x14ac:dyDescent="0.2">
      <c r="A37" s="5" t="s">
        <v>3</v>
      </c>
      <c r="B37" s="6">
        <v>1982</v>
      </c>
      <c r="C37" s="6">
        <v>2</v>
      </c>
      <c r="D37" s="6">
        <v>0</v>
      </c>
      <c r="E37" s="7">
        <v>1062</v>
      </c>
    </row>
    <row r="38" spans="1:5" x14ac:dyDescent="0.2">
      <c r="A38" s="5" t="s">
        <v>3</v>
      </c>
      <c r="B38" s="6">
        <v>1982</v>
      </c>
      <c r="C38" s="6">
        <v>3</v>
      </c>
      <c r="D38" s="6">
        <v>0</v>
      </c>
      <c r="E38" s="7">
        <v>683</v>
      </c>
    </row>
    <row r="39" spans="1:5" x14ac:dyDescent="0.2">
      <c r="A39" s="5" t="s">
        <v>3</v>
      </c>
      <c r="B39" s="6">
        <v>1982</v>
      </c>
      <c r="C39" s="6">
        <v>4</v>
      </c>
      <c r="D39" s="6">
        <v>2</v>
      </c>
      <c r="E39" s="7">
        <v>485</v>
      </c>
    </row>
    <row r="40" spans="1:5" x14ac:dyDescent="0.2">
      <c r="A40" s="5" t="s">
        <v>3</v>
      </c>
      <c r="B40" s="6">
        <v>1982</v>
      </c>
      <c r="C40" s="6">
        <v>5</v>
      </c>
      <c r="D40" s="6">
        <v>60</v>
      </c>
      <c r="E40" s="7">
        <v>207</v>
      </c>
    </row>
    <row r="41" spans="1:5" x14ac:dyDescent="0.2">
      <c r="A41" s="5" t="s">
        <v>3</v>
      </c>
      <c r="B41" s="6">
        <v>1982</v>
      </c>
      <c r="C41" s="6">
        <v>6</v>
      </c>
      <c r="D41" s="6">
        <v>177</v>
      </c>
      <c r="E41" s="7">
        <v>4</v>
      </c>
    </row>
    <row r="42" spans="1:5" x14ac:dyDescent="0.2">
      <c r="A42" s="5" t="s">
        <v>3</v>
      </c>
      <c r="B42" s="6">
        <v>1982</v>
      </c>
      <c r="C42" s="6">
        <v>7</v>
      </c>
      <c r="D42" s="6">
        <v>281</v>
      </c>
      <c r="E42" s="7">
        <v>0</v>
      </c>
    </row>
    <row r="43" spans="1:5" x14ac:dyDescent="0.2">
      <c r="A43" s="5" t="s">
        <v>3</v>
      </c>
      <c r="B43" s="6">
        <v>1982</v>
      </c>
      <c r="C43" s="6">
        <v>8</v>
      </c>
      <c r="D43" s="6">
        <v>357</v>
      </c>
      <c r="E43" s="7">
        <v>1</v>
      </c>
    </row>
    <row r="44" spans="1:5" x14ac:dyDescent="0.2">
      <c r="A44" s="5" t="s">
        <v>3</v>
      </c>
      <c r="B44" s="6">
        <v>1982</v>
      </c>
      <c r="C44" s="6">
        <v>9</v>
      </c>
      <c r="D44" s="6">
        <v>200</v>
      </c>
      <c r="E44" s="7">
        <v>13</v>
      </c>
    </row>
    <row r="45" spans="1:5" x14ac:dyDescent="0.2">
      <c r="A45" s="5" t="s">
        <v>3</v>
      </c>
      <c r="B45" s="6">
        <v>1982</v>
      </c>
      <c r="C45" s="6">
        <v>10</v>
      </c>
      <c r="D45" s="6">
        <v>96</v>
      </c>
      <c r="E45" s="7">
        <v>103</v>
      </c>
    </row>
    <row r="46" spans="1:5" x14ac:dyDescent="0.2">
      <c r="A46" s="5" t="s">
        <v>3</v>
      </c>
      <c r="B46" s="6">
        <v>1982</v>
      </c>
      <c r="C46" s="6">
        <v>11</v>
      </c>
      <c r="D46" s="6">
        <v>31</v>
      </c>
      <c r="E46" s="7">
        <v>367</v>
      </c>
    </row>
    <row r="47" spans="1:5" x14ac:dyDescent="0.2">
      <c r="A47" s="5" t="s">
        <v>3</v>
      </c>
      <c r="B47" s="6">
        <v>1982</v>
      </c>
      <c r="C47" s="6">
        <v>12</v>
      </c>
      <c r="D47" s="6">
        <v>9</v>
      </c>
      <c r="E47" s="7">
        <v>541</v>
      </c>
    </row>
    <row r="48" spans="1:5" x14ac:dyDescent="0.2">
      <c r="A48" s="5" t="s">
        <v>3</v>
      </c>
      <c r="B48" s="6">
        <v>1983</v>
      </c>
      <c r="C48" s="6">
        <v>1</v>
      </c>
      <c r="D48" s="6">
        <v>1</v>
      </c>
      <c r="E48" s="7">
        <v>769</v>
      </c>
    </row>
    <row r="49" spans="1:5" x14ac:dyDescent="0.2">
      <c r="A49" s="5" t="s">
        <v>3</v>
      </c>
      <c r="B49" s="6">
        <v>1983</v>
      </c>
      <c r="C49" s="6">
        <v>2</v>
      </c>
      <c r="D49" s="6">
        <v>0</v>
      </c>
      <c r="E49" s="7">
        <v>912</v>
      </c>
    </row>
    <row r="50" spans="1:5" x14ac:dyDescent="0.2">
      <c r="A50" s="5" t="s">
        <v>3</v>
      </c>
      <c r="B50" s="6">
        <v>1983</v>
      </c>
      <c r="C50" s="6">
        <v>3</v>
      </c>
      <c r="D50" s="6">
        <v>6</v>
      </c>
      <c r="E50" s="7">
        <v>634</v>
      </c>
    </row>
    <row r="51" spans="1:5" x14ac:dyDescent="0.2">
      <c r="A51" s="5" t="s">
        <v>3</v>
      </c>
      <c r="B51" s="6">
        <v>1983</v>
      </c>
      <c r="C51" s="6">
        <v>4</v>
      </c>
      <c r="D51" s="6">
        <v>2</v>
      </c>
      <c r="E51" s="7">
        <v>562</v>
      </c>
    </row>
    <row r="52" spans="1:5" x14ac:dyDescent="0.2">
      <c r="A52" s="5" t="s">
        <v>3</v>
      </c>
      <c r="B52" s="6">
        <v>1983</v>
      </c>
      <c r="C52" s="6">
        <v>5</v>
      </c>
      <c r="D52" s="6">
        <v>27</v>
      </c>
      <c r="E52" s="7">
        <v>244</v>
      </c>
    </row>
    <row r="53" spans="1:5" x14ac:dyDescent="0.2">
      <c r="A53" s="5" t="s">
        <v>3</v>
      </c>
      <c r="B53" s="6">
        <v>1983</v>
      </c>
      <c r="C53" s="6">
        <v>6</v>
      </c>
      <c r="D53" s="6">
        <v>98</v>
      </c>
      <c r="E53" s="7">
        <v>68</v>
      </c>
    </row>
    <row r="54" spans="1:5" x14ac:dyDescent="0.2">
      <c r="A54" s="5" t="s">
        <v>3</v>
      </c>
      <c r="B54" s="6">
        <v>1983</v>
      </c>
      <c r="C54" s="6">
        <v>7</v>
      </c>
      <c r="D54" s="6">
        <v>391</v>
      </c>
      <c r="E54" s="7">
        <v>0</v>
      </c>
    </row>
    <row r="55" spans="1:5" x14ac:dyDescent="0.2">
      <c r="A55" s="5" t="s">
        <v>3</v>
      </c>
      <c r="B55" s="6">
        <v>1983</v>
      </c>
      <c r="C55" s="6">
        <v>8</v>
      </c>
      <c r="D55" s="6">
        <v>528</v>
      </c>
      <c r="E55" s="7">
        <v>0</v>
      </c>
    </row>
    <row r="56" spans="1:5" x14ac:dyDescent="0.2">
      <c r="A56" s="5" t="s">
        <v>3</v>
      </c>
      <c r="B56" s="6">
        <v>1983</v>
      </c>
      <c r="C56" s="6">
        <v>9</v>
      </c>
      <c r="D56" s="6">
        <v>445</v>
      </c>
      <c r="E56" s="7">
        <v>11</v>
      </c>
    </row>
    <row r="57" spans="1:5" x14ac:dyDescent="0.2">
      <c r="A57" s="5" t="s">
        <v>3</v>
      </c>
      <c r="B57" s="6">
        <v>1983</v>
      </c>
      <c r="C57" s="6">
        <v>10</v>
      </c>
      <c r="D57" s="6">
        <v>107</v>
      </c>
      <c r="E57" s="7">
        <v>102</v>
      </c>
    </row>
    <row r="58" spans="1:5" x14ac:dyDescent="0.2">
      <c r="A58" s="5" t="s">
        <v>3</v>
      </c>
      <c r="B58" s="6">
        <v>1983</v>
      </c>
      <c r="C58" s="6">
        <v>11</v>
      </c>
      <c r="D58" s="6">
        <v>1</v>
      </c>
      <c r="E58" s="7">
        <v>352</v>
      </c>
    </row>
    <row r="59" spans="1:5" x14ac:dyDescent="0.2">
      <c r="A59" s="5" t="s">
        <v>3</v>
      </c>
      <c r="B59" s="6">
        <v>1983</v>
      </c>
      <c r="C59" s="6">
        <v>12</v>
      </c>
      <c r="D59" s="6">
        <v>0</v>
      </c>
      <c r="E59" s="7">
        <v>733</v>
      </c>
    </row>
    <row r="60" spans="1:5" x14ac:dyDescent="0.2">
      <c r="A60" s="5" t="s">
        <v>3</v>
      </c>
      <c r="B60" s="6">
        <v>1984</v>
      </c>
      <c r="C60" s="6">
        <v>1</v>
      </c>
      <c r="D60" s="6">
        <v>0</v>
      </c>
      <c r="E60" s="7">
        <v>1209</v>
      </c>
    </row>
    <row r="61" spans="1:5" x14ac:dyDescent="0.2">
      <c r="A61" s="5" t="s">
        <v>3</v>
      </c>
      <c r="B61" s="6">
        <v>1984</v>
      </c>
      <c r="C61" s="6">
        <v>2</v>
      </c>
      <c r="D61" s="6">
        <v>0</v>
      </c>
      <c r="E61" s="7">
        <v>932</v>
      </c>
    </row>
    <row r="62" spans="1:5" x14ac:dyDescent="0.2">
      <c r="A62" s="5" t="s">
        <v>3</v>
      </c>
      <c r="B62" s="6">
        <v>1984</v>
      </c>
      <c r="C62" s="6">
        <v>3</v>
      </c>
      <c r="D62" s="6">
        <v>0</v>
      </c>
      <c r="E62" s="7">
        <v>753</v>
      </c>
    </row>
    <row r="63" spans="1:5" x14ac:dyDescent="0.2">
      <c r="A63" s="5" t="s">
        <v>3</v>
      </c>
      <c r="B63" s="6">
        <v>1984</v>
      </c>
      <c r="C63" s="6">
        <v>4</v>
      </c>
      <c r="D63" s="6">
        <v>2</v>
      </c>
      <c r="E63" s="7">
        <v>520</v>
      </c>
    </row>
    <row r="64" spans="1:5" x14ac:dyDescent="0.2">
      <c r="A64" s="5" t="s">
        <v>3</v>
      </c>
      <c r="B64" s="6">
        <v>1984</v>
      </c>
      <c r="C64" s="6">
        <v>5</v>
      </c>
      <c r="D64" s="6">
        <v>40</v>
      </c>
      <c r="E64" s="7">
        <v>218</v>
      </c>
    </row>
    <row r="65" spans="1:5" x14ac:dyDescent="0.2">
      <c r="A65" s="5" t="s">
        <v>3</v>
      </c>
      <c r="B65" s="6">
        <v>1984</v>
      </c>
      <c r="C65" s="6">
        <v>6</v>
      </c>
      <c r="D65" s="6">
        <v>229</v>
      </c>
      <c r="E65" s="7">
        <v>58</v>
      </c>
    </row>
    <row r="66" spans="1:5" x14ac:dyDescent="0.2">
      <c r="A66" s="5" t="s">
        <v>3</v>
      </c>
      <c r="B66" s="6">
        <v>1984</v>
      </c>
      <c r="C66" s="6">
        <v>7</v>
      </c>
      <c r="D66" s="6">
        <v>372</v>
      </c>
      <c r="E66" s="7">
        <v>0</v>
      </c>
    </row>
    <row r="67" spans="1:5" x14ac:dyDescent="0.2">
      <c r="A67" s="5" t="s">
        <v>3</v>
      </c>
      <c r="B67" s="6">
        <v>1984</v>
      </c>
      <c r="C67" s="6">
        <v>8</v>
      </c>
      <c r="D67" s="6">
        <v>351</v>
      </c>
      <c r="E67" s="7">
        <v>0</v>
      </c>
    </row>
    <row r="68" spans="1:5" x14ac:dyDescent="0.2">
      <c r="A68" s="5" t="s">
        <v>3</v>
      </c>
      <c r="B68" s="6">
        <v>1984</v>
      </c>
      <c r="C68" s="6">
        <v>9</v>
      </c>
      <c r="D68" s="6">
        <v>249</v>
      </c>
      <c r="E68" s="7">
        <v>12</v>
      </c>
    </row>
    <row r="69" spans="1:5" x14ac:dyDescent="0.2">
      <c r="A69" s="5" t="s">
        <v>3</v>
      </c>
      <c r="B69" s="6">
        <v>1984</v>
      </c>
      <c r="C69" s="6">
        <v>10</v>
      </c>
      <c r="D69" s="6">
        <v>83</v>
      </c>
      <c r="E69" s="7">
        <v>107</v>
      </c>
    </row>
    <row r="70" spans="1:5" x14ac:dyDescent="0.2">
      <c r="A70" s="5" t="s">
        <v>3</v>
      </c>
      <c r="B70" s="6">
        <v>1984</v>
      </c>
      <c r="C70" s="6">
        <v>11</v>
      </c>
      <c r="D70" s="6">
        <v>33</v>
      </c>
      <c r="E70" s="7">
        <v>290</v>
      </c>
    </row>
    <row r="71" spans="1:5" x14ac:dyDescent="0.2">
      <c r="A71" s="5" t="s">
        <v>3</v>
      </c>
      <c r="B71" s="6">
        <v>1984</v>
      </c>
      <c r="C71" s="6">
        <v>12</v>
      </c>
      <c r="D71" s="6">
        <v>0</v>
      </c>
      <c r="E71" s="7">
        <v>700</v>
      </c>
    </row>
    <row r="72" spans="1:5" x14ac:dyDescent="0.2">
      <c r="A72" s="5" t="s">
        <v>3</v>
      </c>
      <c r="B72" s="6">
        <v>1985</v>
      </c>
      <c r="C72" s="6">
        <v>1</v>
      </c>
      <c r="D72" s="6">
        <v>1</v>
      </c>
      <c r="E72" s="7">
        <v>800</v>
      </c>
    </row>
    <row r="73" spans="1:5" x14ac:dyDescent="0.2">
      <c r="A73" s="5" t="s">
        <v>3</v>
      </c>
      <c r="B73" s="6">
        <v>1985</v>
      </c>
      <c r="C73" s="6">
        <v>2</v>
      </c>
      <c r="D73" s="6">
        <v>0</v>
      </c>
      <c r="E73" s="7">
        <v>1191</v>
      </c>
    </row>
    <row r="74" spans="1:5" x14ac:dyDescent="0.2">
      <c r="A74" s="5" t="s">
        <v>3</v>
      </c>
      <c r="B74" s="6">
        <v>1985</v>
      </c>
      <c r="C74" s="6">
        <v>3</v>
      </c>
      <c r="D74" s="6">
        <v>2</v>
      </c>
      <c r="E74" s="7">
        <v>644</v>
      </c>
    </row>
    <row r="75" spans="1:5" x14ac:dyDescent="0.2">
      <c r="A75" s="5" t="s">
        <v>3</v>
      </c>
      <c r="B75" s="6">
        <v>1985</v>
      </c>
      <c r="C75" s="6">
        <v>4</v>
      </c>
      <c r="D75" s="6">
        <v>21</v>
      </c>
      <c r="E75" s="7">
        <v>339</v>
      </c>
    </row>
    <row r="76" spans="1:5" x14ac:dyDescent="0.2">
      <c r="A76" s="5" t="s">
        <v>3</v>
      </c>
      <c r="B76" s="6">
        <v>1985</v>
      </c>
      <c r="C76" s="6">
        <v>5</v>
      </c>
      <c r="D76" s="6">
        <v>79</v>
      </c>
      <c r="E76" s="7">
        <v>66</v>
      </c>
    </row>
    <row r="77" spans="1:5" x14ac:dyDescent="0.2">
      <c r="A77" s="5" t="s">
        <v>3</v>
      </c>
      <c r="B77" s="6">
        <v>1985</v>
      </c>
      <c r="C77" s="6">
        <v>6</v>
      </c>
      <c r="D77" s="6">
        <v>172</v>
      </c>
      <c r="E77" s="7">
        <v>34</v>
      </c>
    </row>
    <row r="78" spans="1:5" x14ac:dyDescent="0.2">
      <c r="A78" s="5" t="s">
        <v>3</v>
      </c>
      <c r="B78" s="6">
        <v>1985</v>
      </c>
      <c r="C78" s="6">
        <v>7</v>
      </c>
      <c r="D78" s="6">
        <v>310</v>
      </c>
      <c r="E78" s="7">
        <v>7</v>
      </c>
    </row>
    <row r="79" spans="1:5" x14ac:dyDescent="0.2">
      <c r="A79" s="5" t="s">
        <v>3</v>
      </c>
      <c r="B79" s="6">
        <v>1985</v>
      </c>
      <c r="C79" s="6">
        <v>8</v>
      </c>
      <c r="D79" s="6">
        <v>370</v>
      </c>
      <c r="E79" s="7">
        <v>0</v>
      </c>
    </row>
    <row r="80" spans="1:5" x14ac:dyDescent="0.2">
      <c r="A80" s="5" t="s">
        <v>3</v>
      </c>
      <c r="B80" s="6">
        <v>1985</v>
      </c>
      <c r="C80" s="6">
        <v>9</v>
      </c>
      <c r="D80" s="6">
        <v>276</v>
      </c>
      <c r="E80" s="7">
        <v>12</v>
      </c>
    </row>
    <row r="81" spans="1:5" x14ac:dyDescent="0.2">
      <c r="A81" s="5" t="s">
        <v>3</v>
      </c>
      <c r="B81" s="6">
        <v>1985</v>
      </c>
      <c r="C81" s="6">
        <v>10</v>
      </c>
      <c r="D81" s="6">
        <v>80</v>
      </c>
      <c r="E81" s="7">
        <v>130</v>
      </c>
    </row>
    <row r="82" spans="1:5" x14ac:dyDescent="0.2">
      <c r="A82" s="5" t="s">
        <v>3</v>
      </c>
      <c r="B82" s="6">
        <v>1985</v>
      </c>
      <c r="C82" s="6">
        <v>11</v>
      </c>
      <c r="D82" s="6">
        <v>31</v>
      </c>
      <c r="E82" s="7">
        <v>227</v>
      </c>
    </row>
    <row r="83" spans="1:5" x14ac:dyDescent="0.2">
      <c r="A83" s="5" t="s">
        <v>3</v>
      </c>
      <c r="B83" s="6">
        <v>1985</v>
      </c>
      <c r="C83" s="6">
        <v>12</v>
      </c>
      <c r="D83" s="6">
        <v>7</v>
      </c>
      <c r="E83" s="7">
        <v>698</v>
      </c>
    </row>
    <row r="84" spans="1:5" x14ac:dyDescent="0.2">
      <c r="A84" s="5" t="s">
        <v>3</v>
      </c>
      <c r="B84" s="6">
        <v>1986</v>
      </c>
      <c r="C84" s="6">
        <v>1</v>
      </c>
      <c r="D84" s="6">
        <v>0</v>
      </c>
      <c r="E84" s="7">
        <v>1013</v>
      </c>
    </row>
    <row r="85" spans="1:5" x14ac:dyDescent="0.2">
      <c r="A85" s="5" t="s">
        <v>3</v>
      </c>
      <c r="B85" s="6">
        <v>1986</v>
      </c>
      <c r="C85" s="6">
        <v>2</v>
      </c>
      <c r="D85" s="6">
        <v>0</v>
      </c>
      <c r="E85" s="7">
        <v>806</v>
      </c>
    </row>
    <row r="86" spans="1:5" x14ac:dyDescent="0.2">
      <c r="A86" s="5" t="s">
        <v>3</v>
      </c>
      <c r="B86" s="6">
        <v>1986</v>
      </c>
      <c r="C86" s="6">
        <v>3</v>
      </c>
      <c r="D86" s="6">
        <v>1</v>
      </c>
      <c r="E86" s="7">
        <v>714</v>
      </c>
    </row>
    <row r="87" spans="1:5" x14ac:dyDescent="0.2">
      <c r="A87" s="5" t="s">
        <v>3</v>
      </c>
      <c r="B87" s="6">
        <v>1986</v>
      </c>
      <c r="C87" s="6">
        <v>4</v>
      </c>
      <c r="D87" s="6">
        <v>20</v>
      </c>
      <c r="E87" s="7">
        <v>304</v>
      </c>
    </row>
    <row r="88" spans="1:5" x14ac:dyDescent="0.2">
      <c r="A88" s="5" t="s">
        <v>3</v>
      </c>
      <c r="B88" s="6">
        <v>1986</v>
      </c>
      <c r="C88" s="6">
        <v>5</v>
      </c>
      <c r="D88" s="6">
        <v>88</v>
      </c>
      <c r="E88" s="7">
        <v>143</v>
      </c>
    </row>
    <row r="89" spans="1:5" x14ac:dyDescent="0.2">
      <c r="A89" s="5" t="s">
        <v>3</v>
      </c>
      <c r="B89" s="6">
        <v>1986</v>
      </c>
      <c r="C89" s="6">
        <v>6</v>
      </c>
      <c r="D89" s="6">
        <v>233</v>
      </c>
      <c r="E89" s="7">
        <v>25</v>
      </c>
    </row>
    <row r="90" spans="1:5" x14ac:dyDescent="0.2">
      <c r="A90" s="5" t="s">
        <v>3</v>
      </c>
      <c r="B90" s="6">
        <v>1986</v>
      </c>
      <c r="C90" s="6">
        <v>7</v>
      </c>
      <c r="D90" s="6">
        <v>423</v>
      </c>
      <c r="E90" s="7">
        <v>0</v>
      </c>
    </row>
    <row r="91" spans="1:5" x14ac:dyDescent="0.2">
      <c r="A91" s="5" t="s">
        <v>3</v>
      </c>
      <c r="B91" s="6">
        <v>1986</v>
      </c>
      <c r="C91" s="6">
        <v>8</v>
      </c>
      <c r="D91" s="6">
        <v>399</v>
      </c>
      <c r="E91" s="7">
        <v>1</v>
      </c>
    </row>
    <row r="92" spans="1:5" x14ac:dyDescent="0.2">
      <c r="A92" s="5" t="s">
        <v>3</v>
      </c>
      <c r="B92" s="6">
        <v>1986</v>
      </c>
      <c r="C92" s="6">
        <v>9</v>
      </c>
      <c r="D92" s="6">
        <v>238</v>
      </c>
      <c r="E92" s="7">
        <v>15</v>
      </c>
    </row>
    <row r="93" spans="1:5" x14ac:dyDescent="0.2">
      <c r="A93" s="5" t="s">
        <v>3</v>
      </c>
      <c r="B93" s="6">
        <v>1986</v>
      </c>
      <c r="C93" s="6">
        <v>10</v>
      </c>
      <c r="D93" s="6">
        <v>194</v>
      </c>
      <c r="E93" s="7">
        <v>99</v>
      </c>
    </row>
    <row r="94" spans="1:5" x14ac:dyDescent="0.2">
      <c r="A94" s="5" t="s">
        <v>3</v>
      </c>
      <c r="B94" s="6">
        <v>1986</v>
      </c>
      <c r="C94" s="6">
        <v>11</v>
      </c>
      <c r="D94" s="6">
        <v>2</v>
      </c>
      <c r="E94" s="7">
        <v>366</v>
      </c>
    </row>
    <row r="95" spans="1:5" x14ac:dyDescent="0.2">
      <c r="A95" s="5" t="s">
        <v>3</v>
      </c>
      <c r="B95" s="6">
        <v>1986</v>
      </c>
      <c r="C95" s="6">
        <v>12</v>
      </c>
      <c r="D95" s="6">
        <v>0</v>
      </c>
      <c r="E95" s="7">
        <v>746</v>
      </c>
    </row>
    <row r="96" spans="1:5" x14ac:dyDescent="0.2">
      <c r="A96" s="5" t="s">
        <v>3</v>
      </c>
      <c r="B96" s="6">
        <v>1987</v>
      </c>
      <c r="C96" s="6">
        <v>1</v>
      </c>
      <c r="D96" s="6">
        <v>0</v>
      </c>
      <c r="E96" s="7">
        <v>889</v>
      </c>
    </row>
    <row r="97" spans="1:5" x14ac:dyDescent="0.2">
      <c r="A97" s="5" t="s">
        <v>3</v>
      </c>
      <c r="B97" s="6">
        <v>1987</v>
      </c>
      <c r="C97" s="6">
        <v>2</v>
      </c>
      <c r="D97" s="6">
        <v>0</v>
      </c>
      <c r="E97" s="7">
        <v>877</v>
      </c>
    </row>
    <row r="98" spans="1:5" x14ac:dyDescent="0.2">
      <c r="A98" s="5" t="s">
        <v>3</v>
      </c>
      <c r="B98" s="6">
        <v>1987</v>
      </c>
      <c r="C98" s="6">
        <v>3</v>
      </c>
      <c r="D98" s="6">
        <v>0</v>
      </c>
      <c r="E98" s="7">
        <v>664</v>
      </c>
    </row>
    <row r="99" spans="1:5" x14ac:dyDescent="0.2">
      <c r="A99" s="5" t="s">
        <v>3</v>
      </c>
      <c r="B99" s="6">
        <v>1987</v>
      </c>
      <c r="C99" s="6">
        <v>4</v>
      </c>
      <c r="D99" s="6">
        <v>6</v>
      </c>
      <c r="E99" s="7">
        <v>423</v>
      </c>
    </row>
    <row r="100" spans="1:5" x14ac:dyDescent="0.2">
      <c r="A100" s="5" t="s">
        <v>3</v>
      </c>
      <c r="B100" s="6">
        <v>1987</v>
      </c>
      <c r="C100" s="6">
        <v>5</v>
      </c>
      <c r="D100" s="6">
        <v>102</v>
      </c>
      <c r="E100" s="7">
        <v>94</v>
      </c>
    </row>
    <row r="101" spans="1:5" x14ac:dyDescent="0.2">
      <c r="A101" s="5" t="s">
        <v>3</v>
      </c>
      <c r="B101" s="6">
        <v>1987</v>
      </c>
      <c r="C101" s="6">
        <v>6</v>
      </c>
      <c r="D101" s="6">
        <v>319</v>
      </c>
      <c r="E101" s="7">
        <v>1</v>
      </c>
    </row>
    <row r="102" spans="1:5" x14ac:dyDescent="0.2">
      <c r="A102" s="5" t="s">
        <v>3</v>
      </c>
      <c r="B102" s="6">
        <v>1987</v>
      </c>
      <c r="C102" s="6">
        <v>7</v>
      </c>
      <c r="D102" s="6">
        <v>401</v>
      </c>
      <c r="E102" s="7">
        <v>0</v>
      </c>
    </row>
    <row r="103" spans="1:5" x14ac:dyDescent="0.2">
      <c r="A103" s="5" t="s">
        <v>3</v>
      </c>
      <c r="B103" s="6">
        <v>1987</v>
      </c>
      <c r="C103" s="6">
        <v>8</v>
      </c>
      <c r="D103" s="6">
        <v>445</v>
      </c>
      <c r="E103" s="7">
        <v>0</v>
      </c>
    </row>
    <row r="104" spans="1:5" x14ac:dyDescent="0.2">
      <c r="A104" s="5" t="s">
        <v>3</v>
      </c>
      <c r="B104" s="6">
        <v>1987</v>
      </c>
      <c r="C104" s="6">
        <v>9</v>
      </c>
      <c r="D104" s="6">
        <v>298</v>
      </c>
      <c r="E104" s="7">
        <v>3</v>
      </c>
    </row>
    <row r="105" spans="1:5" x14ac:dyDescent="0.2">
      <c r="A105" s="5" t="s">
        <v>3</v>
      </c>
      <c r="B105" s="6">
        <v>1987</v>
      </c>
      <c r="C105" s="6">
        <v>10</v>
      </c>
      <c r="D105" s="6">
        <v>74</v>
      </c>
      <c r="E105" s="7">
        <v>213</v>
      </c>
    </row>
    <row r="106" spans="1:5" x14ac:dyDescent="0.2">
      <c r="A106" s="5" t="s">
        <v>3</v>
      </c>
      <c r="B106" s="6">
        <v>1987</v>
      </c>
      <c r="C106" s="6">
        <v>11</v>
      </c>
      <c r="D106" s="6">
        <v>5</v>
      </c>
      <c r="E106" s="7">
        <v>358</v>
      </c>
    </row>
    <row r="107" spans="1:5" x14ac:dyDescent="0.2">
      <c r="A107" s="5" t="s">
        <v>3</v>
      </c>
      <c r="B107" s="6">
        <v>1987</v>
      </c>
      <c r="C107" s="6">
        <v>12</v>
      </c>
      <c r="D107" s="6">
        <v>0</v>
      </c>
      <c r="E107" s="7">
        <v>626</v>
      </c>
    </row>
    <row r="108" spans="1:5" x14ac:dyDescent="0.2">
      <c r="A108" s="5" t="s">
        <v>3</v>
      </c>
      <c r="B108" s="6">
        <v>1988</v>
      </c>
      <c r="C108" s="6">
        <v>1</v>
      </c>
      <c r="D108" s="6">
        <v>0</v>
      </c>
      <c r="E108" s="7">
        <v>993</v>
      </c>
    </row>
    <row r="109" spans="1:5" x14ac:dyDescent="0.2">
      <c r="A109" s="5" t="s">
        <v>3</v>
      </c>
      <c r="B109" s="6">
        <v>1988</v>
      </c>
      <c r="C109" s="6">
        <v>2</v>
      </c>
      <c r="D109" s="6">
        <v>0</v>
      </c>
      <c r="E109" s="7">
        <v>886</v>
      </c>
    </row>
    <row r="110" spans="1:5" x14ac:dyDescent="0.2">
      <c r="A110" s="5" t="s">
        <v>3</v>
      </c>
      <c r="B110" s="6">
        <v>1988</v>
      </c>
      <c r="C110" s="6">
        <v>3</v>
      </c>
      <c r="D110" s="6">
        <v>1</v>
      </c>
      <c r="E110" s="7">
        <v>770</v>
      </c>
    </row>
    <row r="111" spans="1:5" x14ac:dyDescent="0.2">
      <c r="A111" s="5" t="s">
        <v>3</v>
      </c>
      <c r="B111" s="6">
        <v>1988</v>
      </c>
      <c r="C111" s="6">
        <v>4</v>
      </c>
      <c r="D111" s="6">
        <v>13</v>
      </c>
      <c r="E111" s="7">
        <v>345</v>
      </c>
    </row>
    <row r="112" spans="1:5" x14ac:dyDescent="0.2">
      <c r="A112" s="5" t="s">
        <v>3</v>
      </c>
      <c r="B112" s="6">
        <v>1988</v>
      </c>
      <c r="C112" s="6">
        <v>5</v>
      </c>
      <c r="D112" s="6">
        <v>44</v>
      </c>
      <c r="E112" s="7">
        <v>150</v>
      </c>
    </row>
    <row r="113" spans="1:5" x14ac:dyDescent="0.2">
      <c r="A113" s="5" t="s">
        <v>3</v>
      </c>
      <c r="B113" s="6">
        <v>1988</v>
      </c>
      <c r="C113" s="6">
        <v>6</v>
      </c>
      <c r="D113" s="6">
        <v>219</v>
      </c>
      <c r="E113" s="7">
        <v>15</v>
      </c>
    </row>
    <row r="114" spans="1:5" x14ac:dyDescent="0.2">
      <c r="A114" s="5" t="s">
        <v>3</v>
      </c>
      <c r="B114" s="6">
        <v>1988</v>
      </c>
      <c r="C114" s="6">
        <v>7</v>
      </c>
      <c r="D114" s="6">
        <v>453</v>
      </c>
      <c r="E114" s="7">
        <v>2</v>
      </c>
    </row>
    <row r="115" spans="1:5" x14ac:dyDescent="0.2">
      <c r="A115" s="5" t="s">
        <v>3</v>
      </c>
      <c r="B115" s="6">
        <v>1988</v>
      </c>
      <c r="C115" s="6">
        <v>8</v>
      </c>
      <c r="D115" s="6">
        <v>487</v>
      </c>
      <c r="E115" s="7">
        <v>0</v>
      </c>
    </row>
    <row r="116" spans="1:5" x14ac:dyDescent="0.2">
      <c r="A116" s="5" t="s">
        <v>3</v>
      </c>
      <c r="B116" s="6">
        <v>1988</v>
      </c>
      <c r="C116" s="6">
        <v>9</v>
      </c>
      <c r="D116" s="6">
        <v>286</v>
      </c>
      <c r="E116" s="7">
        <v>10</v>
      </c>
    </row>
    <row r="117" spans="1:5" x14ac:dyDescent="0.2">
      <c r="A117" s="5" t="s">
        <v>3</v>
      </c>
      <c r="B117" s="6">
        <v>1988</v>
      </c>
      <c r="C117" s="6">
        <v>10</v>
      </c>
      <c r="D117" s="6">
        <v>91</v>
      </c>
      <c r="E117" s="7">
        <v>156</v>
      </c>
    </row>
    <row r="118" spans="1:5" x14ac:dyDescent="0.2">
      <c r="A118" s="5" t="s">
        <v>3</v>
      </c>
      <c r="B118" s="6">
        <v>1988</v>
      </c>
      <c r="C118" s="6">
        <v>11</v>
      </c>
      <c r="D118" s="6">
        <v>2</v>
      </c>
      <c r="E118" s="7">
        <v>462</v>
      </c>
    </row>
    <row r="119" spans="1:5" x14ac:dyDescent="0.2">
      <c r="A119" s="5" t="s">
        <v>3</v>
      </c>
      <c r="B119" s="6">
        <v>1988</v>
      </c>
      <c r="C119" s="6">
        <v>12</v>
      </c>
      <c r="D119" s="6">
        <v>0</v>
      </c>
      <c r="E119" s="7">
        <v>711</v>
      </c>
    </row>
    <row r="120" spans="1:5" x14ac:dyDescent="0.2">
      <c r="A120" s="5" t="s">
        <v>3</v>
      </c>
      <c r="B120" s="6">
        <v>1989</v>
      </c>
      <c r="C120" s="6">
        <v>1</v>
      </c>
      <c r="D120" s="6">
        <v>0</v>
      </c>
      <c r="E120" s="7">
        <v>801</v>
      </c>
    </row>
    <row r="121" spans="1:5" x14ac:dyDescent="0.2">
      <c r="A121" s="5" t="s">
        <v>3</v>
      </c>
      <c r="B121" s="6">
        <v>1989</v>
      </c>
      <c r="C121" s="6">
        <v>2</v>
      </c>
      <c r="D121" s="6">
        <v>0</v>
      </c>
      <c r="E121" s="7">
        <v>765</v>
      </c>
    </row>
    <row r="122" spans="1:5" x14ac:dyDescent="0.2">
      <c r="A122" s="5" t="s">
        <v>3</v>
      </c>
      <c r="B122" s="6">
        <v>1989</v>
      </c>
      <c r="C122" s="6">
        <v>3</v>
      </c>
      <c r="D122" s="6">
        <v>1</v>
      </c>
      <c r="E122" s="7">
        <v>753</v>
      </c>
    </row>
    <row r="123" spans="1:5" x14ac:dyDescent="0.2">
      <c r="A123" s="5" t="s">
        <v>3</v>
      </c>
      <c r="B123" s="6">
        <v>1989</v>
      </c>
      <c r="C123" s="6">
        <v>4</v>
      </c>
      <c r="D123" s="6">
        <v>12</v>
      </c>
      <c r="E123" s="7">
        <v>399</v>
      </c>
    </row>
    <row r="124" spans="1:5" x14ac:dyDescent="0.2">
      <c r="A124" s="5" t="s">
        <v>3</v>
      </c>
      <c r="B124" s="6">
        <v>1989</v>
      </c>
      <c r="C124" s="6">
        <v>5</v>
      </c>
      <c r="D124" s="6">
        <v>57</v>
      </c>
      <c r="E124" s="7">
        <v>204</v>
      </c>
    </row>
    <row r="125" spans="1:5" x14ac:dyDescent="0.2">
      <c r="A125" s="5" t="s">
        <v>3</v>
      </c>
      <c r="B125" s="6">
        <v>1989</v>
      </c>
      <c r="C125" s="6">
        <v>6</v>
      </c>
      <c r="D125" s="6">
        <v>200</v>
      </c>
      <c r="E125" s="7">
        <v>37</v>
      </c>
    </row>
    <row r="126" spans="1:5" x14ac:dyDescent="0.2">
      <c r="A126" s="5" t="s">
        <v>3</v>
      </c>
      <c r="B126" s="6">
        <v>1989</v>
      </c>
      <c r="C126" s="6">
        <v>7</v>
      </c>
      <c r="D126" s="6">
        <v>365</v>
      </c>
      <c r="E126" s="7">
        <v>2</v>
      </c>
    </row>
    <row r="127" spans="1:5" x14ac:dyDescent="0.2">
      <c r="A127" s="5" t="s">
        <v>3</v>
      </c>
      <c r="B127" s="6">
        <v>1989</v>
      </c>
      <c r="C127" s="6">
        <v>8</v>
      </c>
      <c r="D127" s="6">
        <v>358</v>
      </c>
      <c r="E127" s="7">
        <v>0</v>
      </c>
    </row>
    <row r="128" spans="1:5" x14ac:dyDescent="0.2">
      <c r="A128" s="5" t="s">
        <v>3</v>
      </c>
      <c r="B128" s="6">
        <v>1989</v>
      </c>
      <c r="C128" s="6">
        <v>9</v>
      </c>
      <c r="D128" s="6">
        <v>320</v>
      </c>
      <c r="E128" s="7">
        <v>10</v>
      </c>
    </row>
    <row r="129" spans="1:5" x14ac:dyDescent="0.2">
      <c r="A129" s="5" t="s">
        <v>3</v>
      </c>
      <c r="B129" s="6">
        <v>1989</v>
      </c>
      <c r="C129" s="6">
        <v>10</v>
      </c>
      <c r="D129" s="6">
        <v>78</v>
      </c>
      <c r="E129" s="7">
        <v>150</v>
      </c>
    </row>
    <row r="130" spans="1:5" x14ac:dyDescent="0.2">
      <c r="A130" s="5" t="s">
        <v>3</v>
      </c>
      <c r="B130" s="6">
        <v>1989</v>
      </c>
      <c r="C130" s="6">
        <v>11</v>
      </c>
      <c r="D130" s="6">
        <v>10</v>
      </c>
      <c r="E130" s="7">
        <v>347</v>
      </c>
    </row>
    <row r="131" spans="1:5" x14ac:dyDescent="0.2">
      <c r="A131" s="5" t="s">
        <v>3</v>
      </c>
      <c r="B131" s="6">
        <v>1989</v>
      </c>
      <c r="C131" s="6">
        <v>12</v>
      </c>
      <c r="D131" s="6">
        <v>0</v>
      </c>
      <c r="E131" s="7">
        <v>898</v>
      </c>
    </row>
    <row r="132" spans="1:5" x14ac:dyDescent="0.2">
      <c r="A132" s="5" t="s">
        <v>3</v>
      </c>
      <c r="B132" s="6">
        <v>1990</v>
      </c>
      <c r="C132" s="6">
        <v>1</v>
      </c>
      <c r="D132" s="6">
        <v>0</v>
      </c>
      <c r="E132" s="7">
        <v>982</v>
      </c>
    </row>
    <row r="133" spans="1:5" x14ac:dyDescent="0.2">
      <c r="A133" s="5" t="s">
        <v>3</v>
      </c>
      <c r="B133" s="6">
        <v>1990</v>
      </c>
      <c r="C133" s="6">
        <v>2</v>
      </c>
      <c r="D133" s="6">
        <v>0</v>
      </c>
      <c r="E133" s="7">
        <v>594</v>
      </c>
    </row>
    <row r="134" spans="1:5" x14ac:dyDescent="0.2">
      <c r="A134" s="5" t="s">
        <v>3</v>
      </c>
      <c r="B134" s="6">
        <v>1990</v>
      </c>
      <c r="C134" s="6">
        <v>3</v>
      </c>
      <c r="D134" s="6">
        <v>15</v>
      </c>
      <c r="E134" s="7">
        <v>543</v>
      </c>
    </row>
    <row r="135" spans="1:5" x14ac:dyDescent="0.2">
      <c r="A135" s="5" t="s">
        <v>3</v>
      </c>
      <c r="B135" s="6">
        <v>1990</v>
      </c>
      <c r="C135" s="6">
        <v>4</v>
      </c>
      <c r="D135" s="6">
        <v>17</v>
      </c>
      <c r="E135" s="7">
        <v>433</v>
      </c>
    </row>
    <row r="136" spans="1:5" x14ac:dyDescent="0.2">
      <c r="A136" s="5" t="s">
        <v>3</v>
      </c>
      <c r="B136" s="6">
        <v>1990</v>
      </c>
      <c r="C136" s="6">
        <v>5</v>
      </c>
      <c r="D136" s="6">
        <v>60</v>
      </c>
      <c r="E136" s="7">
        <v>153</v>
      </c>
    </row>
    <row r="137" spans="1:5" x14ac:dyDescent="0.2">
      <c r="A137" s="5" t="s">
        <v>3</v>
      </c>
      <c r="B137" s="6">
        <v>1990</v>
      </c>
      <c r="C137" s="6">
        <v>6</v>
      </c>
      <c r="D137" s="6">
        <v>189</v>
      </c>
      <c r="E137" s="7">
        <v>36</v>
      </c>
    </row>
    <row r="138" spans="1:5" x14ac:dyDescent="0.2">
      <c r="A138" s="5" t="s">
        <v>3</v>
      </c>
      <c r="B138" s="6">
        <v>1990</v>
      </c>
      <c r="C138" s="6">
        <v>7</v>
      </c>
      <c r="D138" s="6">
        <v>408</v>
      </c>
      <c r="E138" s="7">
        <v>1</v>
      </c>
    </row>
    <row r="139" spans="1:5" x14ac:dyDescent="0.2">
      <c r="A139" s="5" t="s">
        <v>3</v>
      </c>
      <c r="B139" s="6">
        <v>1990</v>
      </c>
      <c r="C139" s="6">
        <v>8</v>
      </c>
      <c r="D139" s="6">
        <v>363</v>
      </c>
      <c r="E139" s="7">
        <v>0</v>
      </c>
    </row>
    <row r="140" spans="1:5" x14ac:dyDescent="0.2">
      <c r="A140" s="5" t="s">
        <v>3</v>
      </c>
      <c r="B140" s="6">
        <v>1990</v>
      </c>
      <c r="C140" s="6">
        <v>9</v>
      </c>
      <c r="D140" s="6">
        <v>382</v>
      </c>
      <c r="E140" s="7">
        <v>9</v>
      </c>
    </row>
    <row r="141" spans="1:5" x14ac:dyDescent="0.2">
      <c r="A141" s="5" t="s">
        <v>3</v>
      </c>
      <c r="B141" s="6">
        <v>1990</v>
      </c>
      <c r="C141" s="6">
        <v>10</v>
      </c>
      <c r="D141" s="6">
        <v>115</v>
      </c>
      <c r="E141" s="7">
        <v>85</v>
      </c>
    </row>
    <row r="142" spans="1:5" x14ac:dyDescent="0.2">
      <c r="A142" s="5" t="s">
        <v>3</v>
      </c>
      <c r="B142" s="6">
        <v>1990</v>
      </c>
      <c r="C142" s="6">
        <v>11</v>
      </c>
      <c r="D142" s="6">
        <v>11</v>
      </c>
      <c r="E142" s="7">
        <v>350</v>
      </c>
    </row>
    <row r="143" spans="1:5" x14ac:dyDescent="0.2">
      <c r="A143" s="5" t="s">
        <v>3</v>
      </c>
      <c r="B143" s="6">
        <v>1990</v>
      </c>
      <c r="C143" s="6">
        <v>12</v>
      </c>
      <c r="D143" s="6">
        <v>6</v>
      </c>
      <c r="E143" s="7">
        <v>545</v>
      </c>
    </row>
    <row r="144" spans="1:5" x14ac:dyDescent="0.2">
      <c r="A144" s="5" t="s">
        <v>3</v>
      </c>
      <c r="B144" s="6">
        <v>1991</v>
      </c>
      <c r="C144" s="6">
        <v>1</v>
      </c>
      <c r="D144" s="6">
        <v>0</v>
      </c>
      <c r="E144" s="7">
        <v>883</v>
      </c>
    </row>
    <row r="145" spans="1:5" x14ac:dyDescent="0.2">
      <c r="A145" s="5" t="s">
        <v>3</v>
      </c>
      <c r="B145" s="6">
        <v>1991</v>
      </c>
      <c r="C145" s="6">
        <v>2</v>
      </c>
      <c r="D145" s="6">
        <v>0</v>
      </c>
      <c r="E145" s="7">
        <v>815</v>
      </c>
    </row>
    <row r="146" spans="1:5" x14ac:dyDescent="0.2">
      <c r="A146" s="5" t="s">
        <v>3</v>
      </c>
      <c r="B146" s="6">
        <v>1991</v>
      </c>
      <c r="C146" s="6">
        <v>3</v>
      </c>
      <c r="D146" s="6">
        <v>2</v>
      </c>
      <c r="E146" s="7">
        <v>637</v>
      </c>
    </row>
    <row r="147" spans="1:5" x14ac:dyDescent="0.2">
      <c r="A147" s="5" t="s">
        <v>3</v>
      </c>
      <c r="B147" s="6">
        <v>1991</v>
      </c>
      <c r="C147" s="6">
        <v>4</v>
      </c>
      <c r="D147" s="6">
        <v>20</v>
      </c>
      <c r="E147" s="7">
        <v>279</v>
      </c>
    </row>
    <row r="148" spans="1:5" x14ac:dyDescent="0.2">
      <c r="A148" s="5" t="s">
        <v>3</v>
      </c>
      <c r="B148" s="6">
        <v>1991</v>
      </c>
      <c r="C148" s="6">
        <v>5</v>
      </c>
      <c r="D148" s="6">
        <v>122</v>
      </c>
      <c r="E148" s="7">
        <v>91</v>
      </c>
    </row>
    <row r="149" spans="1:5" x14ac:dyDescent="0.2">
      <c r="A149" s="5" t="s">
        <v>3</v>
      </c>
      <c r="B149" s="6">
        <v>1991</v>
      </c>
      <c r="C149" s="6">
        <v>6</v>
      </c>
      <c r="D149" s="6">
        <v>386</v>
      </c>
      <c r="E149" s="7">
        <v>2</v>
      </c>
    </row>
    <row r="150" spans="1:5" x14ac:dyDescent="0.2">
      <c r="A150" s="5" t="s">
        <v>3</v>
      </c>
      <c r="B150" s="6">
        <v>1991</v>
      </c>
      <c r="C150" s="6">
        <v>7</v>
      </c>
      <c r="D150" s="6">
        <v>492</v>
      </c>
      <c r="E150" s="7">
        <v>0</v>
      </c>
    </row>
    <row r="151" spans="1:5" x14ac:dyDescent="0.2">
      <c r="A151" s="5" t="s">
        <v>3</v>
      </c>
      <c r="B151" s="6">
        <v>1991</v>
      </c>
      <c r="C151" s="6">
        <v>8</v>
      </c>
      <c r="D151" s="6">
        <v>445</v>
      </c>
      <c r="E151" s="7">
        <v>0</v>
      </c>
    </row>
    <row r="152" spans="1:5" x14ac:dyDescent="0.2">
      <c r="A152" s="5" t="s">
        <v>3</v>
      </c>
      <c r="B152" s="6">
        <v>1991</v>
      </c>
      <c r="C152" s="6">
        <v>9</v>
      </c>
      <c r="D152" s="6">
        <v>401</v>
      </c>
      <c r="E152" s="7">
        <v>12</v>
      </c>
    </row>
    <row r="153" spans="1:5" x14ac:dyDescent="0.2">
      <c r="A153" s="5" t="s">
        <v>3</v>
      </c>
      <c r="B153" s="6">
        <v>1991</v>
      </c>
      <c r="C153" s="6">
        <v>10</v>
      </c>
      <c r="D153" s="6">
        <v>114</v>
      </c>
      <c r="E153" s="7">
        <v>134</v>
      </c>
    </row>
    <row r="154" spans="1:5" x14ac:dyDescent="0.2">
      <c r="A154" s="5" t="s">
        <v>3</v>
      </c>
      <c r="B154" s="6">
        <v>1991</v>
      </c>
      <c r="C154" s="6">
        <v>11</v>
      </c>
      <c r="D154" s="6">
        <v>38</v>
      </c>
      <c r="E154" s="7">
        <v>404</v>
      </c>
    </row>
    <row r="155" spans="1:5" x14ac:dyDescent="0.2">
      <c r="A155" s="5" t="s">
        <v>3</v>
      </c>
      <c r="B155" s="6">
        <v>1991</v>
      </c>
      <c r="C155" s="6">
        <v>12</v>
      </c>
      <c r="D155" s="6">
        <v>0</v>
      </c>
      <c r="E155" s="7">
        <v>624</v>
      </c>
    </row>
    <row r="156" spans="1:5" x14ac:dyDescent="0.2">
      <c r="A156" s="5" t="s">
        <v>3</v>
      </c>
      <c r="B156" s="6">
        <v>1992</v>
      </c>
      <c r="C156" s="6">
        <v>1</v>
      </c>
      <c r="D156" s="6">
        <v>0</v>
      </c>
      <c r="E156" s="7">
        <v>800</v>
      </c>
    </row>
    <row r="157" spans="1:5" x14ac:dyDescent="0.2">
      <c r="A157" s="5" t="s">
        <v>3</v>
      </c>
      <c r="B157" s="6">
        <v>1992</v>
      </c>
      <c r="C157" s="6">
        <v>2</v>
      </c>
      <c r="D157" s="6">
        <v>0</v>
      </c>
      <c r="E157" s="7">
        <v>763</v>
      </c>
    </row>
    <row r="158" spans="1:5" x14ac:dyDescent="0.2">
      <c r="A158" s="5" t="s">
        <v>3</v>
      </c>
      <c r="B158" s="6">
        <v>1992</v>
      </c>
      <c r="C158" s="6">
        <v>3</v>
      </c>
      <c r="D158" s="6">
        <v>2</v>
      </c>
      <c r="E158" s="7">
        <v>500</v>
      </c>
    </row>
    <row r="159" spans="1:5" x14ac:dyDescent="0.2">
      <c r="A159" s="5" t="s">
        <v>3</v>
      </c>
      <c r="B159" s="6">
        <v>1992</v>
      </c>
      <c r="C159" s="6">
        <v>4</v>
      </c>
      <c r="D159" s="6">
        <v>23</v>
      </c>
      <c r="E159" s="7">
        <v>438</v>
      </c>
    </row>
    <row r="160" spans="1:5" x14ac:dyDescent="0.2">
      <c r="A160" s="5" t="s">
        <v>3</v>
      </c>
      <c r="B160" s="6">
        <v>1992</v>
      </c>
      <c r="C160" s="6">
        <v>5</v>
      </c>
      <c r="D160" s="6">
        <v>76</v>
      </c>
      <c r="E160" s="7">
        <v>164</v>
      </c>
    </row>
    <row r="161" spans="1:5" x14ac:dyDescent="0.2">
      <c r="A161" s="5" t="s">
        <v>3</v>
      </c>
      <c r="B161" s="6">
        <v>1992</v>
      </c>
      <c r="C161" s="6">
        <v>6</v>
      </c>
      <c r="D161" s="6">
        <v>156</v>
      </c>
      <c r="E161" s="7">
        <v>54</v>
      </c>
    </row>
    <row r="162" spans="1:5" x14ac:dyDescent="0.2">
      <c r="A162" s="5" t="s">
        <v>3</v>
      </c>
      <c r="B162" s="6">
        <v>1992</v>
      </c>
      <c r="C162" s="6">
        <v>7</v>
      </c>
      <c r="D162" s="6">
        <v>349</v>
      </c>
      <c r="E162" s="7">
        <v>5</v>
      </c>
    </row>
    <row r="163" spans="1:5" x14ac:dyDescent="0.2">
      <c r="A163" s="5" t="s">
        <v>3</v>
      </c>
      <c r="B163" s="6">
        <v>1992</v>
      </c>
      <c r="C163" s="6">
        <v>8</v>
      </c>
      <c r="D163" s="6">
        <v>335</v>
      </c>
      <c r="E163" s="7">
        <v>0</v>
      </c>
    </row>
    <row r="164" spans="1:5" x14ac:dyDescent="0.2">
      <c r="A164" s="5" t="s">
        <v>3</v>
      </c>
      <c r="B164" s="6">
        <v>1992</v>
      </c>
      <c r="C164" s="6">
        <v>9</v>
      </c>
      <c r="D164" s="6">
        <v>240</v>
      </c>
      <c r="E164" s="7">
        <v>7</v>
      </c>
    </row>
    <row r="165" spans="1:5" x14ac:dyDescent="0.2">
      <c r="A165" s="5" t="s">
        <v>3</v>
      </c>
      <c r="B165" s="6">
        <v>1992</v>
      </c>
      <c r="C165" s="6">
        <v>10</v>
      </c>
      <c r="D165" s="6">
        <v>58</v>
      </c>
      <c r="E165" s="7">
        <v>127</v>
      </c>
    </row>
    <row r="166" spans="1:5" x14ac:dyDescent="0.2">
      <c r="A166" s="5" t="s">
        <v>3</v>
      </c>
      <c r="B166" s="6">
        <v>1992</v>
      </c>
      <c r="C166" s="6">
        <v>11</v>
      </c>
      <c r="D166" s="6">
        <v>7</v>
      </c>
      <c r="E166" s="7">
        <v>344</v>
      </c>
    </row>
    <row r="167" spans="1:5" x14ac:dyDescent="0.2">
      <c r="A167" s="5" t="s">
        <v>3</v>
      </c>
      <c r="B167" s="6">
        <v>1992</v>
      </c>
      <c r="C167" s="6">
        <v>12</v>
      </c>
      <c r="D167" s="6">
        <v>0</v>
      </c>
      <c r="E167" s="7">
        <v>712</v>
      </c>
    </row>
    <row r="168" spans="1:5" x14ac:dyDescent="0.2">
      <c r="A168" s="5" t="s">
        <v>3</v>
      </c>
      <c r="B168" s="6">
        <v>1993</v>
      </c>
      <c r="C168" s="6">
        <v>1</v>
      </c>
      <c r="D168" s="6">
        <v>0</v>
      </c>
      <c r="E168" s="7">
        <v>808</v>
      </c>
    </row>
    <row r="169" spans="1:5" x14ac:dyDescent="0.2">
      <c r="A169" s="5" t="s">
        <v>3</v>
      </c>
      <c r="B169" s="6">
        <v>1993</v>
      </c>
      <c r="C169" s="6">
        <v>2</v>
      </c>
      <c r="D169" s="6">
        <v>0</v>
      </c>
      <c r="E169" s="7">
        <v>818</v>
      </c>
    </row>
    <row r="170" spans="1:5" x14ac:dyDescent="0.2">
      <c r="A170" s="5" t="s">
        <v>3</v>
      </c>
      <c r="B170" s="6">
        <v>1993</v>
      </c>
      <c r="C170" s="6">
        <v>3</v>
      </c>
      <c r="D170" s="6">
        <v>0</v>
      </c>
      <c r="E170" s="7">
        <v>854</v>
      </c>
    </row>
    <row r="171" spans="1:5" x14ac:dyDescent="0.2">
      <c r="A171" s="5" t="s">
        <v>3</v>
      </c>
      <c r="B171" s="6">
        <v>1993</v>
      </c>
      <c r="C171" s="6">
        <v>4</v>
      </c>
      <c r="D171" s="6">
        <v>1</v>
      </c>
      <c r="E171" s="7">
        <v>428</v>
      </c>
    </row>
    <row r="172" spans="1:5" x14ac:dyDescent="0.2">
      <c r="A172" s="5" t="s">
        <v>3</v>
      </c>
      <c r="B172" s="6">
        <v>1993</v>
      </c>
      <c r="C172" s="6">
        <v>5</v>
      </c>
      <c r="D172" s="6">
        <v>66</v>
      </c>
      <c r="E172" s="7">
        <v>118</v>
      </c>
    </row>
    <row r="173" spans="1:5" x14ac:dyDescent="0.2">
      <c r="A173" s="5" t="s">
        <v>3</v>
      </c>
      <c r="B173" s="6">
        <v>1993</v>
      </c>
      <c r="C173" s="6">
        <v>6</v>
      </c>
      <c r="D173" s="6">
        <v>178</v>
      </c>
      <c r="E173" s="7">
        <v>42</v>
      </c>
    </row>
    <row r="174" spans="1:5" x14ac:dyDescent="0.2">
      <c r="A174" s="5" t="s">
        <v>3</v>
      </c>
      <c r="B174" s="6">
        <v>1993</v>
      </c>
      <c r="C174" s="6">
        <v>7</v>
      </c>
      <c r="D174" s="6">
        <v>472</v>
      </c>
      <c r="E174" s="7">
        <v>1</v>
      </c>
    </row>
    <row r="175" spans="1:5" x14ac:dyDescent="0.2">
      <c r="A175" s="5" t="s">
        <v>3</v>
      </c>
      <c r="B175" s="6">
        <v>1993</v>
      </c>
      <c r="C175" s="6">
        <v>8</v>
      </c>
      <c r="D175" s="6">
        <v>422</v>
      </c>
      <c r="E175" s="7">
        <v>0</v>
      </c>
    </row>
    <row r="176" spans="1:5" x14ac:dyDescent="0.2">
      <c r="A176" s="5" t="s">
        <v>3</v>
      </c>
      <c r="B176" s="6">
        <v>1993</v>
      </c>
      <c r="C176" s="6">
        <v>9</v>
      </c>
      <c r="D176" s="6">
        <v>355</v>
      </c>
      <c r="E176" s="7">
        <v>5</v>
      </c>
    </row>
    <row r="177" spans="1:5" x14ac:dyDescent="0.2">
      <c r="A177" s="5" t="s">
        <v>3</v>
      </c>
      <c r="B177" s="6">
        <v>1993</v>
      </c>
      <c r="C177" s="6">
        <v>10</v>
      </c>
      <c r="D177" s="6">
        <v>55</v>
      </c>
      <c r="E177" s="7">
        <v>140</v>
      </c>
    </row>
    <row r="178" spans="1:5" x14ac:dyDescent="0.2">
      <c r="A178" s="5" t="s">
        <v>3</v>
      </c>
      <c r="B178" s="6">
        <v>1993</v>
      </c>
      <c r="C178" s="6">
        <v>11</v>
      </c>
      <c r="D178" s="6">
        <v>6</v>
      </c>
      <c r="E178" s="7">
        <v>440</v>
      </c>
    </row>
    <row r="179" spans="1:5" x14ac:dyDescent="0.2">
      <c r="A179" s="5" t="s">
        <v>3</v>
      </c>
      <c r="B179" s="6">
        <v>1993</v>
      </c>
      <c r="C179" s="6">
        <v>12</v>
      </c>
      <c r="D179" s="6">
        <v>2</v>
      </c>
      <c r="E179" s="7">
        <v>682</v>
      </c>
    </row>
    <row r="180" spans="1:5" x14ac:dyDescent="0.2">
      <c r="A180" s="5" t="s">
        <v>3</v>
      </c>
      <c r="B180" s="6">
        <v>1994</v>
      </c>
      <c r="C180" s="6">
        <v>1</v>
      </c>
      <c r="D180" s="6">
        <v>0</v>
      </c>
      <c r="E180" s="7">
        <v>1134</v>
      </c>
    </row>
    <row r="181" spans="1:5" x14ac:dyDescent="0.2">
      <c r="A181" s="5" t="s">
        <v>3</v>
      </c>
      <c r="B181" s="6">
        <v>1994</v>
      </c>
      <c r="C181" s="6">
        <v>2</v>
      </c>
      <c r="D181" s="6">
        <v>0</v>
      </c>
      <c r="E181" s="7">
        <v>994</v>
      </c>
    </row>
    <row r="182" spans="1:5" x14ac:dyDescent="0.2">
      <c r="A182" s="5" t="s">
        <v>3</v>
      </c>
      <c r="B182" s="6">
        <v>1994</v>
      </c>
      <c r="C182" s="6">
        <v>3</v>
      </c>
      <c r="D182" s="6">
        <v>0</v>
      </c>
      <c r="E182" s="7">
        <v>674</v>
      </c>
    </row>
    <row r="183" spans="1:5" x14ac:dyDescent="0.2">
      <c r="A183" s="5" t="s">
        <v>3</v>
      </c>
      <c r="B183" s="6">
        <v>1994</v>
      </c>
      <c r="C183" s="6">
        <v>4</v>
      </c>
      <c r="D183" s="6">
        <v>12</v>
      </c>
      <c r="E183" s="7">
        <v>396</v>
      </c>
    </row>
    <row r="184" spans="1:5" x14ac:dyDescent="0.2">
      <c r="A184" s="5" t="s">
        <v>3</v>
      </c>
      <c r="B184" s="6">
        <v>1994</v>
      </c>
      <c r="C184" s="6">
        <v>5</v>
      </c>
      <c r="D184" s="6">
        <v>48</v>
      </c>
      <c r="E184" s="7">
        <v>136</v>
      </c>
    </row>
    <row r="185" spans="1:5" x14ac:dyDescent="0.2">
      <c r="A185" s="5" t="s">
        <v>3</v>
      </c>
      <c r="B185" s="6">
        <v>1994</v>
      </c>
      <c r="C185" s="6">
        <v>6</v>
      </c>
      <c r="D185" s="6">
        <v>237</v>
      </c>
      <c r="E185" s="7">
        <v>31</v>
      </c>
    </row>
    <row r="186" spans="1:5" x14ac:dyDescent="0.2">
      <c r="A186" s="5" t="s">
        <v>3</v>
      </c>
      <c r="B186" s="6">
        <v>1994</v>
      </c>
      <c r="C186" s="6">
        <v>7</v>
      </c>
      <c r="D186" s="6">
        <v>457</v>
      </c>
      <c r="E186" s="7">
        <v>0</v>
      </c>
    </row>
    <row r="187" spans="1:5" x14ac:dyDescent="0.2">
      <c r="A187" s="5" t="s">
        <v>3</v>
      </c>
      <c r="B187" s="6">
        <v>1994</v>
      </c>
      <c r="C187" s="6">
        <v>8</v>
      </c>
      <c r="D187" s="6">
        <v>364</v>
      </c>
      <c r="E187" s="7">
        <v>0</v>
      </c>
    </row>
    <row r="188" spans="1:5" x14ac:dyDescent="0.2">
      <c r="A188" s="5" t="s">
        <v>3</v>
      </c>
      <c r="B188" s="6">
        <v>1994</v>
      </c>
      <c r="C188" s="6">
        <v>9</v>
      </c>
      <c r="D188" s="6">
        <v>251</v>
      </c>
      <c r="E188" s="7">
        <v>4</v>
      </c>
    </row>
    <row r="189" spans="1:5" x14ac:dyDescent="0.2">
      <c r="A189" s="5" t="s">
        <v>3</v>
      </c>
      <c r="B189" s="6">
        <v>1994</v>
      </c>
      <c r="C189" s="6">
        <v>10</v>
      </c>
      <c r="D189" s="6">
        <v>69</v>
      </c>
      <c r="E189" s="7">
        <v>85</v>
      </c>
    </row>
    <row r="190" spans="1:5" x14ac:dyDescent="0.2">
      <c r="A190" s="5" t="s">
        <v>3</v>
      </c>
      <c r="B190" s="6">
        <v>1994</v>
      </c>
      <c r="C190" s="6">
        <v>11</v>
      </c>
      <c r="D190" s="6">
        <v>6</v>
      </c>
      <c r="E190" s="7">
        <v>272</v>
      </c>
    </row>
    <row r="191" spans="1:5" x14ac:dyDescent="0.2">
      <c r="A191" s="5" t="s">
        <v>3</v>
      </c>
      <c r="B191" s="6">
        <v>1994</v>
      </c>
      <c r="C191" s="6">
        <v>12</v>
      </c>
      <c r="D191" s="6">
        <v>1</v>
      </c>
      <c r="E191" s="7">
        <v>554</v>
      </c>
    </row>
    <row r="192" spans="1:5" x14ac:dyDescent="0.2">
      <c r="A192" s="5" t="s">
        <v>3</v>
      </c>
      <c r="B192" s="6">
        <v>1995</v>
      </c>
      <c r="C192" s="6">
        <v>1</v>
      </c>
      <c r="D192" s="6">
        <v>0</v>
      </c>
      <c r="E192" s="7">
        <v>850</v>
      </c>
    </row>
    <row r="193" spans="1:5" x14ac:dyDescent="0.2">
      <c r="A193" s="5" t="s">
        <v>3</v>
      </c>
      <c r="B193" s="6">
        <v>1995</v>
      </c>
      <c r="C193" s="6">
        <v>2</v>
      </c>
      <c r="D193" s="6">
        <v>0</v>
      </c>
      <c r="E193" s="7">
        <v>926</v>
      </c>
    </row>
    <row r="194" spans="1:5" x14ac:dyDescent="0.2">
      <c r="A194" s="5" t="s">
        <v>3</v>
      </c>
      <c r="B194" s="6">
        <v>1995</v>
      </c>
      <c r="C194" s="6">
        <v>3</v>
      </c>
      <c r="D194" s="6">
        <v>0</v>
      </c>
      <c r="E194" s="7">
        <v>599</v>
      </c>
    </row>
    <row r="195" spans="1:5" x14ac:dyDescent="0.2">
      <c r="A195" s="5" t="s">
        <v>3</v>
      </c>
      <c r="B195" s="6">
        <v>1995</v>
      </c>
      <c r="C195" s="6">
        <v>4</v>
      </c>
      <c r="D195" s="6">
        <v>17</v>
      </c>
      <c r="E195" s="7">
        <v>316</v>
      </c>
    </row>
    <row r="196" spans="1:5" x14ac:dyDescent="0.2">
      <c r="A196" s="5" t="s">
        <v>3</v>
      </c>
      <c r="B196" s="6">
        <v>1995</v>
      </c>
      <c r="C196" s="6">
        <v>5</v>
      </c>
      <c r="D196" s="6">
        <v>55</v>
      </c>
      <c r="E196" s="7">
        <v>154</v>
      </c>
    </row>
    <row r="197" spans="1:5" x14ac:dyDescent="0.2">
      <c r="A197" s="5" t="s">
        <v>3</v>
      </c>
      <c r="B197" s="6">
        <v>1995</v>
      </c>
      <c r="C197" s="6">
        <v>6</v>
      </c>
      <c r="D197" s="6">
        <v>215</v>
      </c>
      <c r="E197" s="7">
        <v>9</v>
      </c>
    </row>
    <row r="198" spans="1:5" x14ac:dyDescent="0.2">
      <c r="A198" s="5" t="s">
        <v>3</v>
      </c>
      <c r="B198" s="6">
        <v>1995</v>
      </c>
      <c r="C198" s="6">
        <v>7</v>
      </c>
      <c r="D198" s="6">
        <v>389</v>
      </c>
      <c r="E198" s="7">
        <v>0</v>
      </c>
    </row>
    <row r="199" spans="1:5" x14ac:dyDescent="0.2">
      <c r="A199" s="5" t="s">
        <v>3</v>
      </c>
      <c r="B199" s="6">
        <v>1995</v>
      </c>
      <c r="C199" s="6">
        <v>8</v>
      </c>
      <c r="D199" s="6">
        <v>505</v>
      </c>
      <c r="E199" s="7">
        <v>0</v>
      </c>
    </row>
    <row r="200" spans="1:5" x14ac:dyDescent="0.2">
      <c r="A200" s="5" t="s">
        <v>3</v>
      </c>
      <c r="B200" s="6">
        <v>1995</v>
      </c>
      <c r="C200" s="6">
        <v>9</v>
      </c>
      <c r="D200" s="6">
        <v>379</v>
      </c>
      <c r="E200" s="7">
        <v>13</v>
      </c>
    </row>
    <row r="201" spans="1:5" x14ac:dyDescent="0.2">
      <c r="A201" s="5" t="s">
        <v>3</v>
      </c>
      <c r="B201" s="6">
        <v>1995</v>
      </c>
      <c r="C201" s="6">
        <v>10</v>
      </c>
      <c r="D201" s="6">
        <v>66</v>
      </c>
      <c r="E201" s="7">
        <v>95</v>
      </c>
    </row>
    <row r="202" spans="1:5" x14ac:dyDescent="0.2">
      <c r="A202" s="5" t="s">
        <v>3</v>
      </c>
      <c r="B202" s="6">
        <v>1995</v>
      </c>
      <c r="C202" s="6">
        <v>11</v>
      </c>
      <c r="D202" s="6">
        <v>3</v>
      </c>
      <c r="E202" s="7">
        <v>451</v>
      </c>
    </row>
    <row r="203" spans="1:5" x14ac:dyDescent="0.2">
      <c r="A203" s="5" t="s">
        <v>3</v>
      </c>
      <c r="B203" s="6">
        <v>1995</v>
      </c>
      <c r="C203" s="6">
        <v>12</v>
      </c>
      <c r="D203" s="6">
        <v>0</v>
      </c>
      <c r="E203" s="7">
        <v>758</v>
      </c>
    </row>
    <row r="204" spans="1:5" x14ac:dyDescent="0.2">
      <c r="A204" s="5" t="s">
        <v>3</v>
      </c>
      <c r="B204" s="6">
        <v>1996</v>
      </c>
      <c r="C204" s="6">
        <v>1</v>
      </c>
      <c r="D204" s="6">
        <v>0</v>
      </c>
      <c r="E204" s="7">
        <v>1052</v>
      </c>
    </row>
    <row r="205" spans="1:5" x14ac:dyDescent="0.2">
      <c r="A205" s="5" t="s">
        <v>3</v>
      </c>
      <c r="B205" s="6">
        <v>1996</v>
      </c>
      <c r="C205" s="6">
        <v>2</v>
      </c>
      <c r="D205" s="6">
        <v>0</v>
      </c>
      <c r="E205" s="7">
        <v>960</v>
      </c>
    </row>
    <row r="206" spans="1:5" x14ac:dyDescent="0.2">
      <c r="A206" s="5" t="s">
        <v>3</v>
      </c>
      <c r="B206" s="6">
        <v>1996</v>
      </c>
      <c r="C206" s="6">
        <v>3</v>
      </c>
      <c r="D206" s="6">
        <v>0</v>
      </c>
      <c r="E206" s="7">
        <v>718</v>
      </c>
    </row>
    <row r="207" spans="1:5" x14ac:dyDescent="0.2">
      <c r="A207" s="5" t="s">
        <v>3</v>
      </c>
      <c r="B207" s="6">
        <v>1996</v>
      </c>
      <c r="C207" s="6">
        <v>4</v>
      </c>
      <c r="D207" s="6">
        <v>8</v>
      </c>
      <c r="E207" s="7">
        <v>542</v>
      </c>
    </row>
    <row r="208" spans="1:5" x14ac:dyDescent="0.2">
      <c r="A208" s="5" t="s">
        <v>3</v>
      </c>
      <c r="B208" s="6">
        <v>1996</v>
      </c>
      <c r="C208" s="6">
        <v>5</v>
      </c>
      <c r="D208" s="6">
        <v>89</v>
      </c>
      <c r="E208" s="7">
        <v>177</v>
      </c>
    </row>
    <row r="209" spans="1:5" x14ac:dyDescent="0.2">
      <c r="A209" s="5" t="s">
        <v>3</v>
      </c>
      <c r="B209" s="6">
        <v>1996</v>
      </c>
      <c r="C209" s="6">
        <v>6</v>
      </c>
      <c r="D209" s="6">
        <v>212</v>
      </c>
      <c r="E209" s="7">
        <v>25</v>
      </c>
    </row>
    <row r="210" spans="1:5" x14ac:dyDescent="0.2">
      <c r="A210" s="5" t="s">
        <v>3</v>
      </c>
      <c r="B210" s="6">
        <v>1996</v>
      </c>
      <c r="C210" s="6">
        <v>7</v>
      </c>
      <c r="D210" s="6">
        <v>365</v>
      </c>
      <c r="E210" s="7">
        <v>0</v>
      </c>
    </row>
    <row r="211" spans="1:5" x14ac:dyDescent="0.2">
      <c r="A211" s="5" t="s">
        <v>3</v>
      </c>
      <c r="B211" s="6">
        <v>1996</v>
      </c>
      <c r="C211" s="6">
        <v>8</v>
      </c>
      <c r="D211" s="6">
        <v>337</v>
      </c>
      <c r="E211" s="7">
        <v>0</v>
      </c>
    </row>
    <row r="212" spans="1:5" x14ac:dyDescent="0.2">
      <c r="A212" s="5" t="s">
        <v>3</v>
      </c>
      <c r="B212" s="6">
        <v>1996</v>
      </c>
      <c r="C212" s="6">
        <v>9</v>
      </c>
      <c r="D212" s="6">
        <v>303</v>
      </c>
      <c r="E212" s="7">
        <v>8</v>
      </c>
    </row>
    <row r="213" spans="1:5" x14ac:dyDescent="0.2">
      <c r="A213" s="5" t="s">
        <v>3</v>
      </c>
      <c r="B213" s="6">
        <v>1996</v>
      </c>
      <c r="C213" s="6">
        <v>10</v>
      </c>
      <c r="D213" s="6">
        <v>53</v>
      </c>
      <c r="E213" s="7">
        <v>100</v>
      </c>
    </row>
    <row r="214" spans="1:5" x14ac:dyDescent="0.2">
      <c r="A214" s="5" t="s">
        <v>3</v>
      </c>
      <c r="B214" s="6">
        <v>1996</v>
      </c>
      <c r="C214" s="6">
        <v>11</v>
      </c>
      <c r="D214" s="6">
        <v>9</v>
      </c>
      <c r="E214" s="7">
        <v>408</v>
      </c>
    </row>
    <row r="215" spans="1:5" x14ac:dyDescent="0.2">
      <c r="A215" s="5" t="s">
        <v>3</v>
      </c>
      <c r="B215" s="6">
        <v>1996</v>
      </c>
      <c r="C215" s="6">
        <v>12</v>
      </c>
      <c r="D215" s="6">
        <v>0</v>
      </c>
      <c r="E215" s="7">
        <v>767</v>
      </c>
    </row>
    <row r="216" spans="1:5" x14ac:dyDescent="0.2">
      <c r="A216" s="5" t="s">
        <v>3</v>
      </c>
      <c r="B216" s="6">
        <v>1997</v>
      </c>
      <c r="C216" s="6">
        <v>1</v>
      </c>
      <c r="D216" s="6">
        <v>0</v>
      </c>
      <c r="E216" s="7">
        <v>888</v>
      </c>
    </row>
    <row r="217" spans="1:5" x14ac:dyDescent="0.2">
      <c r="A217" s="5" t="s">
        <v>3</v>
      </c>
      <c r="B217" s="6">
        <v>1997</v>
      </c>
      <c r="C217" s="6">
        <v>2</v>
      </c>
      <c r="D217" s="6">
        <v>0</v>
      </c>
      <c r="E217" s="7">
        <v>870</v>
      </c>
    </row>
    <row r="218" spans="1:5" x14ac:dyDescent="0.2">
      <c r="A218" s="5" t="s">
        <v>3</v>
      </c>
      <c r="B218" s="6">
        <v>1997</v>
      </c>
      <c r="C218" s="6">
        <v>3</v>
      </c>
      <c r="D218" s="6">
        <v>0</v>
      </c>
      <c r="E218" s="7">
        <v>544</v>
      </c>
    </row>
    <row r="219" spans="1:5" x14ac:dyDescent="0.2">
      <c r="A219" s="5" t="s">
        <v>3</v>
      </c>
      <c r="B219" s="6">
        <v>1997</v>
      </c>
      <c r="C219" s="6">
        <v>4</v>
      </c>
      <c r="D219" s="6">
        <v>1</v>
      </c>
      <c r="E219" s="7">
        <v>414</v>
      </c>
    </row>
    <row r="220" spans="1:5" x14ac:dyDescent="0.2">
      <c r="A220" s="5" t="s">
        <v>3</v>
      </c>
      <c r="B220" s="6">
        <v>1997</v>
      </c>
      <c r="C220" s="6">
        <v>5</v>
      </c>
      <c r="D220" s="6">
        <v>14</v>
      </c>
      <c r="E220" s="7">
        <v>239</v>
      </c>
    </row>
    <row r="221" spans="1:5" x14ac:dyDescent="0.2">
      <c r="A221" s="5" t="s">
        <v>3</v>
      </c>
      <c r="B221" s="6">
        <v>1997</v>
      </c>
      <c r="C221" s="6">
        <v>6</v>
      </c>
      <c r="D221" s="6">
        <v>110</v>
      </c>
      <c r="E221" s="7">
        <v>53</v>
      </c>
    </row>
    <row r="222" spans="1:5" x14ac:dyDescent="0.2">
      <c r="A222" s="5" t="s">
        <v>3</v>
      </c>
      <c r="B222" s="6">
        <v>1997</v>
      </c>
      <c r="C222" s="6">
        <v>7</v>
      </c>
      <c r="D222" s="6">
        <v>369</v>
      </c>
      <c r="E222" s="7">
        <v>1</v>
      </c>
    </row>
    <row r="223" spans="1:5" x14ac:dyDescent="0.2">
      <c r="A223" s="5" t="s">
        <v>3</v>
      </c>
      <c r="B223" s="6">
        <v>1997</v>
      </c>
      <c r="C223" s="6">
        <v>8</v>
      </c>
      <c r="D223" s="6">
        <v>393</v>
      </c>
      <c r="E223" s="7">
        <v>0</v>
      </c>
    </row>
    <row r="224" spans="1:5" x14ac:dyDescent="0.2">
      <c r="A224" s="5" t="s">
        <v>3</v>
      </c>
      <c r="B224" s="6">
        <v>1997</v>
      </c>
      <c r="C224" s="6">
        <v>9</v>
      </c>
      <c r="D224" s="6">
        <v>258</v>
      </c>
      <c r="E224" s="7">
        <v>4</v>
      </c>
    </row>
    <row r="225" spans="1:5" x14ac:dyDescent="0.2">
      <c r="A225" s="5" t="s">
        <v>3</v>
      </c>
      <c r="B225" s="6">
        <v>1997</v>
      </c>
      <c r="C225" s="6">
        <v>10</v>
      </c>
      <c r="D225" s="6">
        <v>129</v>
      </c>
      <c r="E225" s="7">
        <v>80</v>
      </c>
    </row>
    <row r="226" spans="1:5" x14ac:dyDescent="0.2">
      <c r="A226" s="5" t="s">
        <v>3</v>
      </c>
      <c r="B226" s="6">
        <v>1997</v>
      </c>
      <c r="C226" s="6">
        <v>11</v>
      </c>
      <c r="D226" s="6">
        <v>19</v>
      </c>
      <c r="E226" s="7">
        <v>480</v>
      </c>
    </row>
    <row r="227" spans="1:5" x14ac:dyDescent="0.2">
      <c r="A227" s="5" t="s">
        <v>3</v>
      </c>
      <c r="B227" s="6">
        <v>1997</v>
      </c>
      <c r="C227" s="6">
        <v>12</v>
      </c>
      <c r="D227" s="6">
        <v>0</v>
      </c>
      <c r="E227" s="7">
        <v>749</v>
      </c>
    </row>
    <row r="228" spans="1:5" x14ac:dyDescent="0.2">
      <c r="A228" s="5" t="s">
        <v>3</v>
      </c>
      <c r="B228" s="6">
        <v>1998</v>
      </c>
      <c r="C228" s="6">
        <v>1</v>
      </c>
      <c r="D228" s="6">
        <v>0</v>
      </c>
      <c r="E228" s="7">
        <v>772</v>
      </c>
    </row>
    <row r="229" spans="1:5" x14ac:dyDescent="0.2">
      <c r="A229" s="5" t="s">
        <v>3</v>
      </c>
      <c r="B229" s="6">
        <v>1998</v>
      </c>
      <c r="C229" s="6">
        <v>2</v>
      </c>
      <c r="D229" s="6">
        <v>0</v>
      </c>
      <c r="E229" s="7">
        <v>731</v>
      </c>
    </row>
    <row r="230" spans="1:5" x14ac:dyDescent="0.2">
      <c r="A230" s="5" t="s">
        <v>3</v>
      </c>
      <c r="B230" s="6">
        <v>1998</v>
      </c>
      <c r="C230" s="6">
        <v>3</v>
      </c>
      <c r="D230" s="6">
        <v>7</v>
      </c>
      <c r="E230" s="7">
        <v>622</v>
      </c>
    </row>
    <row r="231" spans="1:5" x14ac:dyDescent="0.2">
      <c r="A231" s="5" t="s">
        <v>3</v>
      </c>
      <c r="B231" s="6">
        <v>1998</v>
      </c>
      <c r="C231" s="6">
        <v>4</v>
      </c>
      <c r="D231" s="6">
        <v>39</v>
      </c>
      <c r="E231" s="7">
        <v>323</v>
      </c>
    </row>
    <row r="232" spans="1:5" x14ac:dyDescent="0.2">
      <c r="A232" s="5" t="s">
        <v>3</v>
      </c>
      <c r="B232" s="6">
        <v>1998</v>
      </c>
      <c r="C232" s="6">
        <v>5</v>
      </c>
      <c r="D232" s="6">
        <v>81</v>
      </c>
      <c r="E232" s="7">
        <v>125</v>
      </c>
    </row>
    <row r="233" spans="1:5" x14ac:dyDescent="0.2">
      <c r="A233" s="5" t="s">
        <v>3</v>
      </c>
      <c r="B233" s="6">
        <v>1998</v>
      </c>
      <c r="C233" s="6">
        <v>6</v>
      </c>
      <c r="D233" s="6">
        <v>261</v>
      </c>
      <c r="E233" s="7">
        <v>14</v>
      </c>
    </row>
    <row r="234" spans="1:5" x14ac:dyDescent="0.2">
      <c r="A234" s="5" t="s">
        <v>3</v>
      </c>
      <c r="B234" s="6">
        <v>1998</v>
      </c>
      <c r="C234" s="6">
        <v>7</v>
      </c>
      <c r="D234" s="6">
        <v>423</v>
      </c>
      <c r="E234" s="7">
        <v>2</v>
      </c>
    </row>
    <row r="235" spans="1:5" x14ac:dyDescent="0.2">
      <c r="A235" s="5" t="s">
        <v>3</v>
      </c>
      <c r="B235" s="6">
        <v>1998</v>
      </c>
      <c r="C235" s="6">
        <v>8</v>
      </c>
      <c r="D235" s="6">
        <v>402</v>
      </c>
      <c r="E235" s="7">
        <v>0</v>
      </c>
    </row>
    <row r="236" spans="1:5" x14ac:dyDescent="0.2">
      <c r="A236" s="5" t="s">
        <v>3</v>
      </c>
      <c r="B236" s="6">
        <v>1998</v>
      </c>
      <c r="C236" s="6">
        <v>9</v>
      </c>
      <c r="D236" s="6">
        <v>385</v>
      </c>
      <c r="E236" s="7">
        <v>0</v>
      </c>
    </row>
    <row r="237" spans="1:5" x14ac:dyDescent="0.2">
      <c r="A237" s="5" t="s">
        <v>3</v>
      </c>
      <c r="B237" s="6">
        <v>1998</v>
      </c>
      <c r="C237" s="6">
        <v>10</v>
      </c>
      <c r="D237" s="6">
        <v>201</v>
      </c>
      <c r="E237" s="7">
        <v>46</v>
      </c>
    </row>
    <row r="238" spans="1:5" x14ac:dyDescent="0.2">
      <c r="A238" s="5" t="s">
        <v>3</v>
      </c>
      <c r="B238" s="6">
        <v>1998</v>
      </c>
      <c r="C238" s="6">
        <v>11</v>
      </c>
      <c r="D238" s="6">
        <v>19</v>
      </c>
      <c r="E238" s="7">
        <v>280</v>
      </c>
    </row>
    <row r="239" spans="1:5" x14ac:dyDescent="0.2">
      <c r="A239" s="5" t="s">
        <v>3</v>
      </c>
      <c r="B239" s="6">
        <v>1998</v>
      </c>
      <c r="C239" s="6">
        <v>12</v>
      </c>
      <c r="D239" s="6">
        <v>6</v>
      </c>
      <c r="E239" s="7">
        <v>464</v>
      </c>
    </row>
    <row r="240" spans="1:5" x14ac:dyDescent="0.2">
      <c r="A240" s="5" t="s">
        <v>3</v>
      </c>
      <c r="B240" s="6">
        <v>1999</v>
      </c>
      <c r="C240" s="6">
        <v>1</v>
      </c>
      <c r="D240" s="6">
        <v>1</v>
      </c>
      <c r="E240" s="7">
        <v>1013</v>
      </c>
    </row>
    <row r="241" spans="1:5" x14ac:dyDescent="0.2">
      <c r="A241" s="5" t="s">
        <v>3</v>
      </c>
      <c r="B241" s="6">
        <v>1999</v>
      </c>
      <c r="C241" s="6">
        <v>2</v>
      </c>
      <c r="D241" s="6">
        <v>0</v>
      </c>
      <c r="E241" s="7">
        <v>639</v>
      </c>
    </row>
    <row r="242" spans="1:5" x14ac:dyDescent="0.2">
      <c r="A242" s="5" t="s">
        <v>3</v>
      </c>
      <c r="B242" s="6">
        <v>1999</v>
      </c>
      <c r="C242" s="6">
        <v>3</v>
      </c>
      <c r="D242" s="6">
        <v>0</v>
      </c>
      <c r="E242" s="7">
        <v>716</v>
      </c>
    </row>
    <row r="243" spans="1:5" x14ac:dyDescent="0.2">
      <c r="A243" s="5" t="s">
        <v>3</v>
      </c>
      <c r="B243" s="6">
        <v>1999</v>
      </c>
      <c r="C243" s="6">
        <v>4</v>
      </c>
      <c r="D243" s="6">
        <v>8</v>
      </c>
      <c r="E243" s="7">
        <v>341</v>
      </c>
    </row>
    <row r="244" spans="1:5" x14ac:dyDescent="0.2">
      <c r="A244" s="5" t="s">
        <v>3</v>
      </c>
      <c r="B244" s="6">
        <v>1999</v>
      </c>
      <c r="C244" s="6">
        <v>5</v>
      </c>
      <c r="D244" s="6">
        <v>66</v>
      </c>
      <c r="E244" s="7">
        <v>87</v>
      </c>
    </row>
    <row r="245" spans="1:5" x14ac:dyDescent="0.2">
      <c r="A245" s="5" t="s">
        <v>3</v>
      </c>
      <c r="B245" s="6">
        <v>1999</v>
      </c>
      <c r="C245" s="6">
        <v>6</v>
      </c>
      <c r="D245" s="6">
        <v>252</v>
      </c>
      <c r="E245" s="7">
        <v>8</v>
      </c>
    </row>
    <row r="246" spans="1:5" x14ac:dyDescent="0.2">
      <c r="A246" s="5" t="s">
        <v>3</v>
      </c>
      <c r="B246" s="6">
        <v>1999</v>
      </c>
      <c r="C246" s="6">
        <v>7</v>
      </c>
      <c r="D246" s="6">
        <v>443</v>
      </c>
      <c r="E246" s="7">
        <v>0</v>
      </c>
    </row>
    <row r="247" spans="1:5" x14ac:dyDescent="0.2">
      <c r="A247" s="5" t="s">
        <v>3</v>
      </c>
      <c r="B247" s="6">
        <v>1999</v>
      </c>
      <c r="C247" s="6">
        <v>8</v>
      </c>
      <c r="D247" s="6">
        <v>512</v>
      </c>
      <c r="E247" s="7">
        <v>0</v>
      </c>
    </row>
    <row r="248" spans="1:5" x14ac:dyDescent="0.2">
      <c r="A248" s="5" t="s">
        <v>3</v>
      </c>
      <c r="B248" s="6">
        <v>1999</v>
      </c>
      <c r="C248" s="6">
        <v>9</v>
      </c>
      <c r="D248" s="6">
        <v>346</v>
      </c>
      <c r="E248" s="7">
        <v>4</v>
      </c>
    </row>
    <row r="249" spans="1:5" x14ac:dyDescent="0.2">
      <c r="A249" s="5" t="s">
        <v>3</v>
      </c>
      <c r="B249" s="6">
        <v>1999</v>
      </c>
      <c r="C249" s="6">
        <v>10</v>
      </c>
      <c r="D249" s="6">
        <v>86</v>
      </c>
      <c r="E249" s="7">
        <v>99</v>
      </c>
    </row>
    <row r="250" spans="1:5" x14ac:dyDescent="0.2">
      <c r="A250" s="5" t="s">
        <v>3</v>
      </c>
      <c r="B250" s="6">
        <v>1999</v>
      </c>
      <c r="C250" s="6">
        <v>11</v>
      </c>
      <c r="D250" s="6">
        <v>9</v>
      </c>
      <c r="E250" s="7">
        <v>243</v>
      </c>
    </row>
    <row r="251" spans="1:5" x14ac:dyDescent="0.2">
      <c r="A251" s="5" t="s">
        <v>3</v>
      </c>
      <c r="B251" s="6">
        <v>1999</v>
      </c>
      <c r="C251" s="6">
        <v>12</v>
      </c>
      <c r="D251" s="6">
        <v>1</v>
      </c>
      <c r="E251" s="7">
        <v>544</v>
      </c>
    </row>
    <row r="252" spans="1:5" x14ac:dyDescent="0.2">
      <c r="A252" s="5" t="s">
        <v>3</v>
      </c>
      <c r="B252" s="6">
        <v>2000</v>
      </c>
      <c r="C252" s="6">
        <v>1</v>
      </c>
      <c r="D252" s="6">
        <v>0</v>
      </c>
      <c r="E252" s="7">
        <v>878</v>
      </c>
    </row>
    <row r="253" spans="1:5" x14ac:dyDescent="0.2">
      <c r="A253" s="5" t="s">
        <v>3</v>
      </c>
      <c r="B253" s="6">
        <v>2000</v>
      </c>
      <c r="C253" s="6">
        <v>2</v>
      </c>
      <c r="D253" s="6">
        <v>1</v>
      </c>
      <c r="E253" s="7">
        <v>886</v>
      </c>
    </row>
    <row r="254" spans="1:5" x14ac:dyDescent="0.2">
      <c r="A254" s="5" t="s">
        <v>3</v>
      </c>
      <c r="B254" s="6">
        <v>2000</v>
      </c>
      <c r="C254" s="6">
        <v>3</v>
      </c>
      <c r="D254" s="6">
        <v>6</v>
      </c>
      <c r="E254" s="7">
        <v>449</v>
      </c>
    </row>
    <row r="255" spans="1:5" x14ac:dyDescent="0.2">
      <c r="A255" s="5" t="s">
        <v>3</v>
      </c>
      <c r="B255" s="6">
        <v>2000</v>
      </c>
      <c r="C255" s="6">
        <v>4</v>
      </c>
      <c r="D255" s="6">
        <v>0</v>
      </c>
      <c r="E255" s="7">
        <v>336</v>
      </c>
    </row>
    <row r="256" spans="1:5" x14ac:dyDescent="0.2">
      <c r="A256" s="5" t="s">
        <v>3</v>
      </c>
      <c r="B256" s="6">
        <v>2000</v>
      </c>
      <c r="C256" s="6">
        <v>5</v>
      </c>
      <c r="D256" s="6">
        <v>86</v>
      </c>
      <c r="E256" s="7">
        <v>134</v>
      </c>
    </row>
    <row r="257" spans="1:5" x14ac:dyDescent="0.2">
      <c r="A257" s="5" t="s">
        <v>3</v>
      </c>
      <c r="B257" s="6">
        <v>2000</v>
      </c>
      <c r="C257" s="6">
        <v>6</v>
      </c>
      <c r="D257" s="6">
        <v>228</v>
      </c>
      <c r="E257" s="7">
        <v>16</v>
      </c>
    </row>
    <row r="258" spans="1:5" x14ac:dyDescent="0.2">
      <c r="A258" s="5" t="s">
        <v>3</v>
      </c>
      <c r="B258" s="6">
        <v>2000</v>
      </c>
      <c r="C258" s="6">
        <v>7</v>
      </c>
      <c r="D258" s="6">
        <v>366</v>
      </c>
      <c r="E258" s="7">
        <v>0</v>
      </c>
    </row>
    <row r="259" spans="1:5" x14ac:dyDescent="0.2">
      <c r="A259" s="5" t="s">
        <v>3</v>
      </c>
      <c r="B259" s="6">
        <v>2000</v>
      </c>
      <c r="C259" s="6">
        <v>8</v>
      </c>
      <c r="D259" s="6">
        <v>353</v>
      </c>
      <c r="E259" s="7">
        <v>0</v>
      </c>
    </row>
    <row r="260" spans="1:5" x14ac:dyDescent="0.2">
      <c r="A260" s="5" t="s">
        <v>3</v>
      </c>
      <c r="B260" s="6">
        <v>2000</v>
      </c>
      <c r="C260" s="6">
        <v>9</v>
      </c>
      <c r="D260" s="6">
        <v>303</v>
      </c>
      <c r="E260" s="7">
        <v>11</v>
      </c>
    </row>
    <row r="261" spans="1:5" x14ac:dyDescent="0.2">
      <c r="A261" s="5" t="s">
        <v>3</v>
      </c>
      <c r="B261" s="6">
        <v>2000</v>
      </c>
      <c r="C261" s="6">
        <v>10</v>
      </c>
      <c r="D261" s="6">
        <v>88</v>
      </c>
      <c r="E261" s="7">
        <v>137</v>
      </c>
    </row>
    <row r="262" spans="1:5" x14ac:dyDescent="0.2">
      <c r="A262" s="5" t="s">
        <v>3</v>
      </c>
      <c r="B262" s="6">
        <v>2000</v>
      </c>
      <c r="C262" s="6">
        <v>11</v>
      </c>
      <c r="D262" s="6">
        <v>31</v>
      </c>
      <c r="E262" s="7">
        <v>277</v>
      </c>
    </row>
    <row r="263" spans="1:5" x14ac:dyDescent="0.2">
      <c r="A263" s="5" t="s">
        <v>3</v>
      </c>
      <c r="B263" s="6">
        <v>2000</v>
      </c>
      <c r="C263" s="6">
        <v>12</v>
      </c>
      <c r="D263" s="6">
        <v>0</v>
      </c>
      <c r="E263" s="7">
        <v>916</v>
      </c>
    </row>
    <row r="264" spans="1:5" x14ac:dyDescent="0.2">
      <c r="A264" s="5" t="s">
        <v>3</v>
      </c>
      <c r="B264" s="6">
        <v>2001</v>
      </c>
      <c r="C264" s="6">
        <v>1</v>
      </c>
      <c r="D264" s="6">
        <v>0</v>
      </c>
      <c r="E264" s="7">
        <v>1216</v>
      </c>
    </row>
    <row r="265" spans="1:5" x14ac:dyDescent="0.2">
      <c r="A265" s="5" t="s">
        <v>3</v>
      </c>
      <c r="B265" s="6">
        <v>2001</v>
      </c>
      <c r="C265" s="6">
        <v>2</v>
      </c>
      <c r="D265" s="6">
        <v>0</v>
      </c>
      <c r="E265" s="7">
        <v>814</v>
      </c>
    </row>
    <row r="266" spans="1:5" x14ac:dyDescent="0.2">
      <c r="A266" s="5" t="s">
        <v>3</v>
      </c>
      <c r="B266" s="6">
        <v>2001</v>
      </c>
      <c r="C266" s="6">
        <v>3</v>
      </c>
      <c r="D266" s="6">
        <v>0</v>
      </c>
      <c r="E266" s="7">
        <v>688</v>
      </c>
    </row>
    <row r="267" spans="1:5" x14ac:dyDescent="0.2">
      <c r="A267" s="5" t="s">
        <v>3</v>
      </c>
      <c r="B267" s="6">
        <v>2001</v>
      </c>
      <c r="C267" s="6">
        <v>4</v>
      </c>
      <c r="D267" s="6">
        <v>65</v>
      </c>
      <c r="E267" s="7">
        <v>400</v>
      </c>
    </row>
    <row r="268" spans="1:5" x14ac:dyDescent="0.2">
      <c r="A268" s="5" t="s">
        <v>3</v>
      </c>
      <c r="B268" s="6">
        <v>2001</v>
      </c>
      <c r="C268" s="6">
        <v>5</v>
      </c>
      <c r="D268" s="6">
        <v>132</v>
      </c>
      <c r="E268" s="7">
        <v>82</v>
      </c>
    </row>
    <row r="269" spans="1:5" x14ac:dyDescent="0.2">
      <c r="A269" s="5" t="s">
        <v>3</v>
      </c>
      <c r="B269" s="6">
        <v>2001</v>
      </c>
      <c r="C269" s="6">
        <v>6</v>
      </c>
      <c r="D269" s="6">
        <v>186</v>
      </c>
      <c r="E269" s="7">
        <v>29</v>
      </c>
    </row>
    <row r="270" spans="1:5" x14ac:dyDescent="0.2">
      <c r="A270" s="5" t="s">
        <v>3</v>
      </c>
      <c r="B270" s="6">
        <v>2001</v>
      </c>
      <c r="C270" s="6">
        <v>7</v>
      </c>
      <c r="D270" s="6">
        <v>363</v>
      </c>
      <c r="E270" s="7">
        <v>0</v>
      </c>
    </row>
    <row r="271" spans="1:5" x14ac:dyDescent="0.2">
      <c r="A271" s="5" t="s">
        <v>3</v>
      </c>
      <c r="B271" s="6">
        <v>2001</v>
      </c>
      <c r="C271" s="6">
        <v>8</v>
      </c>
      <c r="D271" s="6">
        <v>449</v>
      </c>
      <c r="E271" s="7">
        <v>0</v>
      </c>
    </row>
    <row r="272" spans="1:5" x14ac:dyDescent="0.2">
      <c r="A272" s="5" t="s">
        <v>3</v>
      </c>
      <c r="B272" s="6">
        <v>2001</v>
      </c>
      <c r="C272" s="6">
        <v>9</v>
      </c>
      <c r="D272" s="6">
        <v>336</v>
      </c>
      <c r="E272" s="7">
        <v>7</v>
      </c>
    </row>
    <row r="273" spans="1:5" x14ac:dyDescent="0.2">
      <c r="A273" s="5" t="s">
        <v>3</v>
      </c>
      <c r="B273" s="6">
        <v>2001</v>
      </c>
      <c r="C273" s="6">
        <v>10</v>
      </c>
      <c r="D273" s="6">
        <v>77</v>
      </c>
      <c r="E273" s="7">
        <v>117</v>
      </c>
    </row>
    <row r="274" spans="1:5" x14ac:dyDescent="0.2">
      <c r="A274" s="5" t="s">
        <v>3</v>
      </c>
      <c r="B274" s="6">
        <v>2001</v>
      </c>
      <c r="C274" s="6">
        <v>11</v>
      </c>
      <c r="D274" s="6">
        <v>17</v>
      </c>
      <c r="E274" s="7">
        <v>289</v>
      </c>
    </row>
    <row r="275" spans="1:5" x14ac:dyDescent="0.2">
      <c r="A275" s="5" t="s">
        <v>3</v>
      </c>
      <c r="B275" s="6">
        <v>2001</v>
      </c>
      <c r="C275" s="6">
        <v>12</v>
      </c>
      <c r="D275" s="6">
        <v>0</v>
      </c>
      <c r="E275" s="7">
        <v>450</v>
      </c>
    </row>
    <row r="276" spans="1:5" x14ac:dyDescent="0.2">
      <c r="A276" s="5" t="s">
        <v>3</v>
      </c>
      <c r="B276" s="6">
        <v>2002</v>
      </c>
      <c r="C276" s="6">
        <v>1</v>
      </c>
      <c r="D276" s="6">
        <v>0</v>
      </c>
      <c r="E276" s="7">
        <v>894</v>
      </c>
    </row>
    <row r="277" spans="1:5" x14ac:dyDescent="0.2">
      <c r="A277" s="5" t="s">
        <v>3</v>
      </c>
      <c r="B277" s="6">
        <v>2002</v>
      </c>
      <c r="C277" s="6">
        <v>2</v>
      </c>
      <c r="D277" s="6">
        <v>0</v>
      </c>
      <c r="E277" s="7">
        <v>649</v>
      </c>
    </row>
    <row r="278" spans="1:5" x14ac:dyDescent="0.2">
      <c r="A278" s="5" t="s">
        <v>3</v>
      </c>
      <c r="B278" s="6">
        <v>2002</v>
      </c>
      <c r="C278" s="6">
        <v>3</v>
      </c>
      <c r="D278" s="6">
        <v>0</v>
      </c>
      <c r="E278" s="7">
        <v>657</v>
      </c>
    </row>
    <row r="279" spans="1:5" x14ac:dyDescent="0.2">
      <c r="A279" s="5" t="s">
        <v>3</v>
      </c>
      <c r="B279" s="6">
        <v>2002</v>
      </c>
      <c r="C279" s="6">
        <v>4</v>
      </c>
      <c r="D279" s="6">
        <v>40</v>
      </c>
      <c r="E279" s="7">
        <v>384</v>
      </c>
    </row>
    <row r="280" spans="1:5" x14ac:dyDescent="0.2">
      <c r="A280" s="5" t="s">
        <v>3</v>
      </c>
      <c r="B280" s="6">
        <v>2002</v>
      </c>
      <c r="C280" s="6">
        <v>5</v>
      </c>
      <c r="D280" s="6">
        <v>78</v>
      </c>
      <c r="E280" s="7">
        <v>122</v>
      </c>
    </row>
    <row r="281" spans="1:5" x14ac:dyDescent="0.2">
      <c r="A281" s="5" t="s">
        <v>3</v>
      </c>
      <c r="B281" s="6">
        <v>2002</v>
      </c>
      <c r="C281" s="6">
        <v>6</v>
      </c>
      <c r="D281" s="6">
        <v>272</v>
      </c>
      <c r="E281" s="7">
        <v>52</v>
      </c>
    </row>
    <row r="282" spans="1:5" x14ac:dyDescent="0.2">
      <c r="A282" s="5" t="s">
        <v>3</v>
      </c>
      <c r="B282" s="6">
        <v>2002</v>
      </c>
      <c r="C282" s="6">
        <v>7</v>
      </c>
      <c r="D282" s="6">
        <v>467</v>
      </c>
      <c r="E282" s="7">
        <v>0</v>
      </c>
    </row>
    <row r="283" spans="1:5" x14ac:dyDescent="0.2">
      <c r="A283" s="5" t="s">
        <v>3</v>
      </c>
      <c r="B283" s="6">
        <v>2002</v>
      </c>
      <c r="C283" s="6">
        <v>8</v>
      </c>
      <c r="D283" s="6">
        <v>494</v>
      </c>
      <c r="E283" s="7">
        <v>0</v>
      </c>
    </row>
    <row r="284" spans="1:5" x14ac:dyDescent="0.2">
      <c r="A284" s="5" t="s">
        <v>3</v>
      </c>
      <c r="B284" s="6">
        <v>2002</v>
      </c>
      <c r="C284" s="6">
        <v>9</v>
      </c>
      <c r="D284" s="6">
        <v>440</v>
      </c>
      <c r="E284" s="7">
        <v>0</v>
      </c>
    </row>
    <row r="285" spans="1:5" x14ac:dyDescent="0.2">
      <c r="A285" s="5" t="s">
        <v>3</v>
      </c>
      <c r="B285" s="6">
        <v>2002</v>
      </c>
      <c r="C285" s="6">
        <v>10</v>
      </c>
      <c r="D285" s="6">
        <v>160</v>
      </c>
      <c r="E285" s="7">
        <v>80</v>
      </c>
    </row>
    <row r="286" spans="1:5" x14ac:dyDescent="0.2">
      <c r="A286" s="5" t="s">
        <v>3</v>
      </c>
      <c r="B286" s="6">
        <v>2002</v>
      </c>
      <c r="C286" s="6">
        <v>11</v>
      </c>
      <c r="D286" s="6">
        <v>7</v>
      </c>
      <c r="E286" s="7">
        <v>400</v>
      </c>
    </row>
    <row r="287" spans="1:5" x14ac:dyDescent="0.2">
      <c r="A287" s="5" t="s">
        <v>3</v>
      </c>
      <c r="B287" s="6">
        <v>2002</v>
      </c>
      <c r="C287" s="6">
        <v>12</v>
      </c>
      <c r="D287" s="6">
        <v>1</v>
      </c>
      <c r="E287" s="7">
        <v>800</v>
      </c>
    </row>
    <row r="288" spans="1:5" x14ac:dyDescent="0.2">
      <c r="A288" s="5" t="s">
        <v>3</v>
      </c>
      <c r="B288" s="6">
        <v>2003</v>
      </c>
      <c r="C288" s="6">
        <v>1</v>
      </c>
      <c r="D288" s="6">
        <v>0</v>
      </c>
      <c r="E288" s="7">
        <v>951</v>
      </c>
    </row>
    <row r="289" spans="1:5" x14ac:dyDescent="0.2">
      <c r="A289" s="5" t="s">
        <v>3</v>
      </c>
      <c r="B289" s="6">
        <v>2003</v>
      </c>
      <c r="C289" s="6">
        <v>2</v>
      </c>
      <c r="D289" s="6">
        <v>0</v>
      </c>
      <c r="E289" s="7">
        <v>1085</v>
      </c>
    </row>
    <row r="290" spans="1:5" x14ac:dyDescent="0.2">
      <c r="A290" s="5" t="s">
        <v>3</v>
      </c>
      <c r="B290" s="6">
        <v>2003</v>
      </c>
      <c r="C290" s="6">
        <v>3</v>
      </c>
      <c r="D290" s="6">
        <v>0</v>
      </c>
      <c r="E290" s="7">
        <v>762</v>
      </c>
    </row>
    <row r="291" spans="1:5" x14ac:dyDescent="0.2">
      <c r="A291" s="5" t="s">
        <v>3</v>
      </c>
      <c r="B291" s="6">
        <v>2003</v>
      </c>
      <c r="C291" s="6">
        <v>4</v>
      </c>
      <c r="D291" s="6">
        <v>23</v>
      </c>
      <c r="E291" s="7">
        <v>298</v>
      </c>
    </row>
    <row r="292" spans="1:5" x14ac:dyDescent="0.2">
      <c r="A292" s="5" t="s">
        <v>3</v>
      </c>
      <c r="B292" s="6">
        <v>2003</v>
      </c>
      <c r="C292" s="6">
        <v>5</v>
      </c>
      <c r="D292" s="6">
        <v>86</v>
      </c>
      <c r="E292" s="7">
        <v>109</v>
      </c>
    </row>
    <row r="293" spans="1:5" x14ac:dyDescent="0.2">
      <c r="A293" s="5" t="s">
        <v>3</v>
      </c>
      <c r="B293" s="6">
        <v>2003</v>
      </c>
      <c r="C293" s="6">
        <v>6</v>
      </c>
      <c r="D293" s="6">
        <v>119</v>
      </c>
      <c r="E293" s="7">
        <v>38</v>
      </c>
    </row>
    <row r="294" spans="1:5" x14ac:dyDescent="0.2">
      <c r="A294" s="5" t="s">
        <v>3</v>
      </c>
      <c r="B294" s="6">
        <v>2003</v>
      </c>
      <c r="C294" s="6">
        <v>7</v>
      </c>
      <c r="D294" s="6">
        <v>357</v>
      </c>
      <c r="E294" s="7">
        <v>0</v>
      </c>
    </row>
    <row r="295" spans="1:5" x14ac:dyDescent="0.2">
      <c r="A295" s="5" t="s">
        <v>3</v>
      </c>
      <c r="B295" s="6">
        <v>2003</v>
      </c>
      <c r="C295" s="6">
        <v>8</v>
      </c>
      <c r="D295" s="6">
        <v>369</v>
      </c>
      <c r="E295" s="7">
        <v>0</v>
      </c>
    </row>
    <row r="296" spans="1:5" x14ac:dyDescent="0.2">
      <c r="A296" s="5" t="s">
        <v>3</v>
      </c>
      <c r="B296" s="6">
        <v>2003</v>
      </c>
      <c r="C296" s="6">
        <v>9</v>
      </c>
      <c r="D296" s="6">
        <v>328</v>
      </c>
      <c r="E296" s="7">
        <v>5</v>
      </c>
    </row>
    <row r="297" spans="1:5" x14ac:dyDescent="0.2">
      <c r="A297" s="5" t="s">
        <v>3</v>
      </c>
      <c r="B297" s="6">
        <v>2003</v>
      </c>
      <c r="C297" s="6">
        <v>10</v>
      </c>
      <c r="D297" s="6">
        <v>46</v>
      </c>
      <c r="E297" s="7">
        <v>136</v>
      </c>
    </row>
    <row r="298" spans="1:5" x14ac:dyDescent="0.2">
      <c r="A298" s="5" t="s">
        <v>3</v>
      </c>
      <c r="B298" s="6">
        <v>2003</v>
      </c>
      <c r="C298" s="6">
        <v>11</v>
      </c>
      <c r="D298" s="6">
        <v>27</v>
      </c>
      <c r="E298" s="7">
        <v>260</v>
      </c>
    </row>
    <row r="299" spans="1:5" x14ac:dyDescent="0.2">
      <c r="A299" s="5" t="s">
        <v>3</v>
      </c>
      <c r="B299" s="6">
        <v>2003</v>
      </c>
      <c r="C299" s="6">
        <v>12</v>
      </c>
      <c r="D299" s="6">
        <v>4</v>
      </c>
      <c r="E299" s="7">
        <v>631</v>
      </c>
    </row>
    <row r="300" spans="1:5" x14ac:dyDescent="0.2">
      <c r="A300" s="5" t="s">
        <v>3</v>
      </c>
      <c r="B300" s="6">
        <v>2004</v>
      </c>
      <c r="C300" s="6">
        <v>1</v>
      </c>
      <c r="D300" s="6">
        <v>0</v>
      </c>
      <c r="E300" s="7">
        <v>868</v>
      </c>
    </row>
    <row r="301" spans="1:5" x14ac:dyDescent="0.2">
      <c r="A301" s="5" t="s">
        <v>3</v>
      </c>
      <c r="B301" s="6">
        <v>2004</v>
      </c>
      <c r="C301" s="6">
        <v>2</v>
      </c>
      <c r="D301" s="6">
        <v>0</v>
      </c>
      <c r="E301" s="7">
        <v>967</v>
      </c>
    </row>
    <row r="302" spans="1:5" x14ac:dyDescent="0.2">
      <c r="A302" s="5" t="s">
        <v>3</v>
      </c>
      <c r="B302" s="6">
        <v>2004</v>
      </c>
      <c r="C302" s="6">
        <v>3</v>
      </c>
      <c r="D302" s="6">
        <v>3</v>
      </c>
      <c r="E302" s="7">
        <v>558</v>
      </c>
    </row>
    <row r="303" spans="1:5" x14ac:dyDescent="0.2">
      <c r="A303" s="5" t="s">
        <v>3</v>
      </c>
      <c r="B303" s="6">
        <v>2004</v>
      </c>
      <c r="C303" s="6">
        <v>4</v>
      </c>
      <c r="D303" s="6">
        <v>32</v>
      </c>
      <c r="E303" s="7">
        <v>323</v>
      </c>
    </row>
    <row r="304" spans="1:5" x14ac:dyDescent="0.2">
      <c r="A304" s="5" t="s">
        <v>3</v>
      </c>
      <c r="B304" s="6">
        <v>2004</v>
      </c>
      <c r="C304" s="6">
        <v>5</v>
      </c>
      <c r="D304" s="6">
        <v>141</v>
      </c>
      <c r="E304" s="7">
        <v>91</v>
      </c>
    </row>
    <row r="305" spans="1:5" x14ac:dyDescent="0.2">
      <c r="A305" s="5" t="s">
        <v>3</v>
      </c>
      <c r="B305" s="6">
        <v>2004</v>
      </c>
      <c r="C305" s="6">
        <v>6</v>
      </c>
      <c r="D305" s="6">
        <v>325</v>
      </c>
      <c r="E305" s="7">
        <v>1</v>
      </c>
    </row>
    <row r="306" spans="1:5" x14ac:dyDescent="0.2">
      <c r="A306" s="5" t="s">
        <v>3</v>
      </c>
      <c r="B306" s="6">
        <v>2004</v>
      </c>
      <c r="C306" s="6">
        <v>7</v>
      </c>
      <c r="D306" s="6">
        <v>393</v>
      </c>
      <c r="E306" s="7">
        <v>0</v>
      </c>
    </row>
    <row r="307" spans="1:5" x14ac:dyDescent="0.2">
      <c r="A307" s="5" t="s">
        <v>3</v>
      </c>
      <c r="B307" s="6">
        <v>2004</v>
      </c>
      <c r="C307" s="6">
        <v>8</v>
      </c>
      <c r="D307" s="6">
        <v>308</v>
      </c>
      <c r="E307" s="7">
        <v>1</v>
      </c>
    </row>
    <row r="308" spans="1:5" x14ac:dyDescent="0.2">
      <c r="A308" s="5" t="s">
        <v>3</v>
      </c>
      <c r="B308" s="6">
        <v>2004</v>
      </c>
      <c r="C308" s="6">
        <v>9</v>
      </c>
      <c r="D308" s="6">
        <v>279</v>
      </c>
      <c r="E308" s="7">
        <v>1</v>
      </c>
    </row>
    <row r="309" spans="1:5" x14ac:dyDescent="0.2">
      <c r="A309" s="5" t="s">
        <v>3</v>
      </c>
      <c r="B309" s="6">
        <v>2004</v>
      </c>
      <c r="C309" s="6">
        <v>10</v>
      </c>
      <c r="D309" s="6">
        <v>92</v>
      </c>
      <c r="E309" s="7">
        <v>76</v>
      </c>
    </row>
    <row r="310" spans="1:5" x14ac:dyDescent="0.2">
      <c r="A310" s="5" t="s">
        <v>3</v>
      </c>
      <c r="B310" s="6">
        <v>2004</v>
      </c>
      <c r="C310" s="6">
        <v>11</v>
      </c>
      <c r="D310" s="6">
        <v>21</v>
      </c>
      <c r="E310" s="7">
        <v>220</v>
      </c>
    </row>
    <row r="311" spans="1:5" x14ac:dyDescent="0.2">
      <c r="A311" s="5" t="s">
        <v>3</v>
      </c>
      <c r="B311" s="6">
        <v>2004</v>
      </c>
      <c r="C311" s="6">
        <v>12</v>
      </c>
      <c r="D311" s="6">
        <v>0</v>
      </c>
      <c r="E311" s="7">
        <v>628</v>
      </c>
    </row>
    <row r="312" spans="1:5" x14ac:dyDescent="0.2">
      <c r="A312" s="5" t="s">
        <v>3</v>
      </c>
      <c r="B312" s="6">
        <v>2005</v>
      </c>
      <c r="C312" s="6">
        <v>1</v>
      </c>
      <c r="D312" s="6">
        <v>0</v>
      </c>
      <c r="E312" s="7">
        <v>858</v>
      </c>
    </row>
    <row r="313" spans="1:5" x14ac:dyDescent="0.2">
      <c r="A313" s="5" t="s">
        <v>3</v>
      </c>
      <c r="B313" s="6">
        <v>2005</v>
      </c>
      <c r="C313" s="6">
        <v>2</v>
      </c>
      <c r="D313" s="6">
        <v>0</v>
      </c>
      <c r="E313" s="7">
        <v>796</v>
      </c>
    </row>
    <row r="314" spans="1:5" x14ac:dyDescent="0.2">
      <c r="A314" s="5" t="s">
        <v>3</v>
      </c>
      <c r="B314" s="6">
        <v>2005</v>
      </c>
      <c r="C314" s="6">
        <v>3</v>
      </c>
      <c r="D314" s="6">
        <v>0</v>
      </c>
      <c r="E314" s="7">
        <v>714</v>
      </c>
    </row>
    <row r="315" spans="1:5" x14ac:dyDescent="0.2">
      <c r="A315" s="5" t="s">
        <v>3</v>
      </c>
      <c r="B315" s="6">
        <v>2005</v>
      </c>
      <c r="C315" s="6">
        <v>4</v>
      </c>
      <c r="D315" s="6">
        <v>18</v>
      </c>
      <c r="E315" s="7">
        <v>333</v>
      </c>
    </row>
    <row r="316" spans="1:5" x14ac:dyDescent="0.2">
      <c r="A316" s="5" t="s">
        <v>3</v>
      </c>
      <c r="B316" s="6">
        <v>2005</v>
      </c>
      <c r="C316" s="6">
        <v>5</v>
      </c>
      <c r="D316" s="6">
        <v>49</v>
      </c>
      <c r="E316" s="7">
        <v>195</v>
      </c>
    </row>
    <row r="317" spans="1:5" x14ac:dyDescent="0.2">
      <c r="A317" s="5" t="s">
        <v>3</v>
      </c>
      <c r="B317" s="6">
        <v>2005</v>
      </c>
      <c r="C317" s="6">
        <v>6</v>
      </c>
      <c r="D317" s="6">
        <v>205</v>
      </c>
      <c r="E317" s="7">
        <v>17</v>
      </c>
    </row>
    <row r="318" spans="1:5" x14ac:dyDescent="0.2">
      <c r="A318" s="5" t="s">
        <v>3</v>
      </c>
      <c r="B318" s="6">
        <v>2005</v>
      </c>
      <c r="C318" s="6">
        <v>7</v>
      </c>
      <c r="D318" s="6">
        <v>425</v>
      </c>
      <c r="E318" s="7">
        <v>0</v>
      </c>
    </row>
    <row r="319" spans="1:5" x14ac:dyDescent="0.2">
      <c r="A319" s="5" t="s">
        <v>3</v>
      </c>
      <c r="B319" s="6">
        <v>2005</v>
      </c>
      <c r="C319" s="6">
        <v>8</v>
      </c>
      <c r="D319" s="6">
        <v>485</v>
      </c>
      <c r="E319" s="7">
        <v>0</v>
      </c>
    </row>
    <row r="320" spans="1:5" x14ac:dyDescent="0.2">
      <c r="A320" s="5" t="s">
        <v>3</v>
      </c>
      <c r="B320" s="6">
        <v>2005</v>
      </c>
      <c r="C320" s="6">
        <v>9</v>
      </c>
      <c r="D320" s="6">
        <v>393</v>
      </c>
      <c r="E320" s="7">
        <v>0</v>
      </c>
    </row>
    <row r="321" spans="1:5" x14ac:dyDescent="0.2">
      <c r="A321" s="5" t="s">
        <v>3</v>
      </c>
      <c r="B321" s="6">
        <v>2005</v>
      </c>
      <c r="C321" s="6">
        <v>10</v>
      </c>
      <c r="D321" s="6">
        <v>204</v>
      </c>
      <c r="E321" s="7">
        <v>47</v>
      </c>
    </row>
    <row r="322" spans="1:5" x14ac:dyDescent="0.2">
      <c r="A322" s="5" t="s">
        <v>3</v>
      </c>
      <c r="B322" s="6">
        <v>2005</v>
      </c>
      <c r="C322" s="6">
        <v>11</v>
      </c>
      <c r="D322" s="6">
        <v>24</v>
      </c>
      <c r="E322" s="7">
        <v>289</v>
      </c>
    </row>
    <row r="323" spans="1:5" x14ac:dyDescent="0.2">
      <c r="A323" s="5" t="s">
        <v>3</v>
      </c>
      <c r="B323" s="6">
        <v>2005</v>
      </c>
      <c r="C323" s="6">
        <v>12</v>
      </c>
      <c r="D323" s="6">
        <v>2</v>
      </c>
      <c r="E323" s="7">
        <v>812</v>
      </c>
    </row>
    <row r="324" spans="1:5" x14ac:dyDescent="0.2">
      <c r="A324" s="5" t="s">
        <v>3</v>
      </c>
      <c r="B324" s="6">
        <v>2006</v>
      </c>
      <c r="C324" s="6">
        <v>1</v>
      </c>
      <c r="D324" s="6">
        <v>0</v>
      </c>
      <c r="E324" s="7">
        <v>815</v>
      </c>
    </row>
    <row r="325" spans="1:5" x14ac:dyDescent="0.2">
      <c r="A325" s="5" t="s">
        <v>3</v>
      </c>
      <c r="B325" s="6">
        <v>2006</v>
      </c>
      <c r="C325" s="6">
        <v>2</v>
      </c>
      <c r="D325" s="6">
        <v>0</v>
      </c>
      <c r="E325" s="7">
        <v>708</v>
      </c>
    </row>
    <row r="326" spans="1:5" x14ac:dyDescent="0.2">
      <c r="A326" s="5" t="s">
        <v>3</v>
      </c>
      <c r="B326" s="6">
        <v>2006</v>
      </c>
      <c r="C326" s="6">
        <v>3</v>
      </c>
      <c r="D326" s="6">
        <v>0</v>
      </c>
      <c r="E326" s="7">
        <v>636</v>
      </c>
    </row>
    <row r="327" spans="1:5" x14ac:dyDescent="0.2">
      <c r="A327" s="5" t="s">
        <v>3</v>
      </c>
      <c r="B327" s="6">
        <v>2006</v>
      </c>
      <c r="C327" s="6">
        <v>4</v>
      </c>
      <c r="D327" s="6">
        <v>28</v>
      </c>
      <c r="E327" s="7">
        <v>369</v>
      </c>
    </row>
    <row r="328" spans="1:5" x14ac:dyDescent="0.2">
      <c r="A328" s="5" t="s">
        <v>3</v>
      </c>
      <c r="B328" s="6">
        <v>2006</v>
      </c>
      <c r="C328" s="6">
        <v>5</v>
      </c>
      <c r="D328" s="6">
        <v>44</v>
      </c>
      <c r="E328" s="7">
        <v>116</v>
      </c>
    </row>
    <row r="329" spans="1:5" x14ac:dyDescent="0.2">
      <c r="A329" s="5" t="s">
        <v>3</v>
      </c>
      <c r="B329" s="6">
        <v>2006</v>
      </c>
      <c r="C329" s="6">
        <v>6</v>
      </c>
      <c r="D329" s="6">
        <v>210</v>
      </c>
      <c r="E329" s="7">
        <v>41</v>
      </c>
    </row>
    <row r="330" spans="1:5" x14ac:dyDescent="0.2">
      <c r="A330" s="5" t="s">
        <v>3</v>
      </c>
      <c r="B330" s="6">
        <v>2006</v>
      </c>
      <c r="C330" s="6">
        <v>7</v>
      </c>
      <c r="D330" s="6">
        <v>384</v>
      </c>
      <c r="E330" s="7">
        <v>0</v>
      </c>
    </row>
    <row r="331" spans="1:5" x14ac:dyDescent="0.2">
      <c r="A331" s="5" t="s">
        <v>3</v>
      </c>
      <c r="B331" s="6">
        <v>2006</v>
      </c>
      <c r="C331" s="6">
        <v>8</v>
      </c>
      <c r="D331" s="6">
        <v>458</v>
      </c>
      <c r="E331" s="7">
        <v>0</v>
      </c>
    </row>
    <row r="332" spans="1:5" x14ac:dyDescent="0.2">
      <c r="A332" s="5" t="s">
        <v>3</v>
      </c>
      <c r="B332" s="6">
        <v>2006</v>
      </c>
      <c r="C332" s="6">
        <v>9</v>
      </c>
      <c r="D332" s="6">
        <v>273</v>
      </c>
      <c r="E332" s="7">
        <v>9</v>
      </c>
    </row>
    <row r="333" spans="1:5" x14ac:dyDescent="0.2">
      <c r="A333" s="5" t="s">
        <v>3</v>
      </c>
      <c r="B333" s="6">
        <v>2006</v>
      </c>
      <c r="C333" s="6">
        <v>10</v>
      </c>
      <c r="D333" s="6">
        <v>63</v>
      </c>
      <c r="E333" s="7">
        <v>137</v>
      </c>
    </row>
    <row r="334" spans="1:5" x14ac:dyDescent="0.2">
      <c r="A334" s="5" t="s">
        <v>3</v>
      </c>
      <c r="B334" s="6">
        <v>2006</v>
      </c>
      <c r="C334" s="6">
        <v>11</v>
      </c>
      <c r="D334" s="6">
        <v>4</v>
      </c>
      <c r="E334" s="7">
        <v>438</v>
      </c>
    </row>
    <row r="335" spans="1:5" x14ac:dyDescent="0.2">
      <c r="A335" s="5" t="s">
        <v>3</v>
      </c>
      <c r="B335" s="6">
        <v>2006</v>
      </c>
      <c r="C335" s="6">
        <v>12</v>
      </c>
      <c r="D335" s="6">
        <v>2</v>
      </c>
      <c r="E335" s="7">
        <v>584</v>
      </c>
    </row>
    <row r="336" spans="1:5" x14ac:dyDescent="0.2">
      <c r="A336" s="5" t="s">
        <v>3</v>
      </c>
      <c r="B336" s="6">
        <v>2007</v>
      </c>
      <c r="C336" s="6">
        <v>1</v>
      </c>
      <c r="D336" s="6">
        <v>0</v>
      </c>
      <c r="E336" s="7">
        <v>690</v>
      </c>
    </row>
    <row r="337" spans="1:5" x14ac:dyDescent="0.2">
      <c r="A337" s="5" t="s">
        <v>3</v>
      </c>
      <c r="B337" s="6">
        <v>2007</v>
      </c>
      <c r="C337" s="6">
        <v>2</v>
      </c>
      <c r="D337" s="6">
        <v>0</v>
      </c>
      <c r="E337" s="7">
        <v>1015</v>
      </c>
    </row>
    <row r="338" spans="1:5" x14ac:dyDescent="0.2">
      <c r="A338" s="5" t="s">
        <v>3</v>
      </c>
      <c r="B338" s="6">
        <v>2007</v>
      </c>
      <c r="C338" s="6">
        <v>3</v>
      </c>
      <c r="D338" s="6">
        <v>11</v>
      </c>
      <c r="E338" s="7">
        <v>657</v>
      </c>
    </row>
    <row r="339" spans="1:5" x14ac:dyDescent="0.2">
      <c r="A339" s="5" t="s">
        <v>3</v>
      </c>
      <c r="B339" s="6">
        <v>2007</v>
      </c>
      <c r="C339" s="6">
        <v>4</v>
      </c>
      <c r="D339" s="6">
        <v>60</v>
      </c>
      <c r="E339" s="7">
        <v>312</v>
      </c>
    </row>
    <row r="340" spans="1:5" x14ac:dyDescent="0.2">
      <c r="A340" s="5" t="s">
        <v>3</v>
      </c>
      <c r="B340" s="6">
        <v>2007</v>
      </c>
      <c r="C340" s="6">
        <v>5</v>
      </c>
      <c r="D340" s="6">
        <v>114</v>
      </c>
      <c r="E340" s="7">
        <v>119</v>
      </c>
    </row>
    <row r="341" spans="1:5" x14ac:dyDescent="0.2">
      <c r="A341" s="5" t="s">
        <v>3</v>
      </c>
      <c r="B341" s="6">
        <v>2007</v>
      </c>
      <c r="C341" s="6">
        <v>6</v>
      </c>
      <c r="D341" s="6">
        <v>301</v>
      </c>
      <c r="E341" s="7">
        <v>13</v>
      </c>
    </row>
    <row r="342" spans="1:5" x14ac:dyDescent="0.2">
      <c r="A342" s="5" t="s">
        <v>3</v>
      </c>
      <c r="B342" s="6">
        <v>2007</v>
      </c>
      <c r="C342" s="6">
        <v>7</v>
      </c>
      <c r="D342" s="6">
        <v>400</v>
      </c>
      <c r="E342" s="7">
        <v>0</v>
      </c>
    </row>
    <row r="343" spans="1:5" x14ac:dyDescent="0.2">
      <c r="A343" s="5" t="s">
        <v>3</v>
      </c>
      <c r="B343" s="6">
        <v>2007</v>
      </c>
      <c r="C343" s="6">
        <v>8</v>
      </c>
      <c r="D343" s="6">
        <v>512</v>
      </c>
      <c r="E343" s="7">
        <v>0</v>
      </c>
    </row>
    <row r="344" spans="1:5" x14ac:dyDescent="0.2">
      <c r="A344" s="5" t="s">
        <v>3</v>
      </c>
      <c r="B344" s="6">
        <v>2007</v>
      </c>
      <c r="C344" s="6">
        <v>9</v>
      </c>
      <c r="D344" s="6">
        <v>509</v>
      </c>
      <c r="E344" s="7">
        <v>2</v>
      </c>
    </row>
    <row r="345" spans="1:5" x14ac:dyDescent="0.2">
      <c r="A345" s="5" t="s">
        <v>3</v>
      </c>
      <c r="B345" s="6">
        <v>2007</v>
      </c>
      <c r="C345" s="6">
        <v>10</v>
      </c>
      <c r="D345" s="6">
        <v>263</v>
      </c>
      <c r="E345" s="7">
        <v>26</v>
      </c>
    </row>
    <row r="346" spans="1:5" x14ac:dyDescent="0.2">
      <c r="A346" s="5" t="s">
        <v>3</v>
      </c>
      <c r="B346" s="6">
        <v>2007</v>
      </c>
      <c r="C346" s="6">
        <v>11</v>
      </c>
      <c r="D346" s="6">
        <v>36</v>
      </c>
      <c r="E346" s="7">
        <v>293</v>
      </c>
    </row>
    <row r="347" spans="1:5" x14ac:dyDescent="0.2">
      <c r="A347" s="5" t="s">
        <v>3</v>
      </c>
      <c r="B347" s="6">
        <v>2007</v>
      </c>
      <c r="C347" s="6">
        <v>12</v>
      </c>
      <c r="D347" s="6">
        <v>1</v>
      </c>
      <c r="E347" s="7">
        <v>621</v>
      </c>
    </row>
    <row r="348" spans="1:5" x14ac:dyDescent="0.2">
      <c r="A348" s="5" t="s">
        <v>3</v>
      </c>
      <c r="B348" s="6">
        <v>2008</v>
      </c>
      <c r="C348" s="6">
        <v>1</v>
      </c>
      <c r="D348" s="6">
        <v>2</v>
      </c>
      <c r="E348" s="7">
        <v>840</v>
      </c>
    </row>
    <row r="349" spans="1:5" x14ac:dyDescent="0.2">
      <c r="A349" s="5" t="s">
        <v>3</v>
      </c>
      <c r="B349" s="6">
        <v>2008</v>
      </c>
      <c r="C349" s="6">
        <v>2</v>
      </c>
      <c r="D349" s="6">
        <v>0</v>
      </c>
      <c r="E349" s="7">
        <v>841</v>
      </c>
    </row>
    <row r="350" spans="1:5" x14ac:dyDescent="0.2">
      <c r="A350" s="5" t="s">
        <v>3</v>
      </c>
      <c r="B350" s="6">
        <v>2008</v>
      </c>
      <c r="C350" s="6">
        <v>3</v>
      </c>
      <c r="D350" s="6">
        <v>0</v>
      </c>
      <c r="E350" s="7">
        <v>739</v>
      </c>
    </row>
    <row r="351" spans="1:5" x14ac:dyDescent="0.2">
      <c r="A351" s="5" t="s">
        <v>3</v>
      </c>
      <c r="B351" s="6">
        <v>2008</v>
      </c>
      <c r="C351" s="6">
        <v>4</v>
      </c>
      <c r="D351" s="6">
        <v>9</v>
      </c>
      <c r="E351" s="7">
        <v>377</v>
      </c>
    </row>
    <row r="352" spans="1:5" x14ac:dyDescent="0.2">
      <c r="A352" s="5" t="s">
        <v>3</v>
      </c>
      <c r="B352" s="6">
        <v>2008</v>
      </c>
      <c r="C352" s="6">
        <v>5</v>
      </c>
      <c r="D352" s="6">
        <v>39</v>
      </c>
      <c r="E352" s="7">
        <v>143</v>
      </c>
    </row>
    <row r="353" spans="1:5" x14ac:dyDescent="0.2">
      <c r="A353" s="5" t="s">
        <v>3</v>
      </c>
      <c r="B353" s="6">
        <v>2008</v>
      </c>
      <c r="C353" s="6">
        <v>6</v>
      </c>
      <c r="D353" s="6">
        <v>270</v>
      </c>
      <c r="E353" s="7">
        <v>26</v>
      </c>
    </row>
    <row r="354" spans="1:5" x14ac:dyDescent="0.2">
      <c r="A354" s="5" t="s">
        <v>3</v>
      </c>
      <c r="B354" s="6">
        <v>2008</v>
      </c>
      <c r="C354" s="6">
        <v>7</v>
      </c>
      <c r="D354" s="6">
        <v>413</v>
      </c>
      <c r="E354" s="7">
        <v>0</v>
      </c>
    </row>
    <row r="355" spans="1:5" x14ac:dyDescent="0.2">
      <c r="A355" s="5" t="s">
        <v>3</v>
      </c>
      <c r="B355" s="6">
        <v>2008</v>
      </c>
      <c r="C355" s="6">
        <v>8</v>
      </c>
      <c r="D355" s="6">
        <v>447</v>
      </c>
      <c r="E355" s="7">
        <v>0</v>
      </c>
    </row>
    <row r="356" spans="1:5" x14ac:dyDescent="0.2">
      <c r="A356" s="5" t="s">
        <v>3</v>
      </c>
      <c r="B356" s="6">
        <v>2008</v>
      </c>
      <c r="C356" s="6">
        <v>9</v>
      </c>
      <c r="D356" s="6">
        <v>388</v>
      </c>
      <c r="E356" s="7">
        <v>0</v>
      </c>
    </row>
    <row r="357" spans="1:5" x14ac:dyDescent="0.2">
      <c r="A357" s="5" t="s">
        <v>3</v>
      </c>
      <c r="B357" s="6">
        <v>2008</v>
      </c>
      <c r="C357" s="6">
        <v>10</v>
      </c>
      <c r="D357" s="6">
        <v>148</v>
      </c>
      <c r="E357" s="7">
        <v>53</v>
      </c>
    </row>
    <row r="358" spans="1:5" x14ac:dyDescent="0.2">
      <c r="A358" s="5" t="s">
        <v>3</v>
      </c>
      <c r="B358" s="6">
        <v>2008</v>
      </c>
      <c r="C358" s="6">
        <v>11</v>
      </c>
      <c r="D358" s="6">
        <v>21</v>
      </c>
      <c r="E358" s="7">
        <v>336</v>
      </c>
    </row>
    <row r="359" spans="1:5" x14ac:dyDescent="0.2">
      <c r="A359" s="5" t="s">
        <v>3</v>
      </c>
      <c r="B359" s="6">
        <v>2008</v>
      </c>
      <c r="C359" s="6">
        <v>12</v>
      </c>
      <c r="D359" s="6">
        <v>0</v>
      </c>
      <c r="E359" s="7">
        <v>809</v>
      </c>
    </row>
    <row r="360" spans="1:5" x14ac:dyDescent="0.2">
      <c r="A360" s="5" t="s">
        <v>3</v>
      </c>
      <c r="B360" s="6">
        <v>2009</v>
      </c>
      <c r="C360" s="6">
        <v>1</v>
      </c>
      <c r="D360" s="6">
        <v>1</v>
      </c>
      <c r="E360" s="7">
        <v>967</v>
      </c>
    </row>
    <row r="361" spans="1:5" x14ac:dyDescent="0.2">
      <c r="A361" s="5" t="s">
        <v>3</v>
      </c>
      <c r="B361" s="6">
        <v>2009</v>
      </c>
      <c r="C361" s="6">
        <v>2</v>
      </c>
      <c r="D361" s="6">
        <v>0</v>
      </c>
      <c r="E361" s="7">
        <v>883</v>
      </c>
    </row>
    <row r="362" spans="1:5" x14ac:dyDescent="0.2">
      <c r="A362" s="5" t="s">
        <v>3</v>
      </c>
      <c r="B362" s="6">
        <v>2009</v>
      </c>
      <c r="C362" s="6">
        <v>3</v>
      </c>
      <c r="D362" s="6">
        <v>1</v>
      </c>
      <c r="E362" s="7">
        <v>586</v>
      </c>
    </row>
    <row r="363" spans="1:5" x14ac:dyDescent="0.2">
      <c r="A363" s="5" t="s">
        <v>3</v>
      </c>
      <c r="B363" s="6">
        <v>2009</v>
      </c>
      <c r="C363" s="6">
        <v>4</v>
      </c>
      <c r="D363" s="6">
        <v>3</v>
      </c>
      <c r="E363" s="7">
        <v>376</v>
      </c>
    </row>
    <row r="364" spans="1:5" x14ac:dyDescent="0.2">
      <c r="A364" s="5" t="s">
        <v>3</v>
      </c>
      <c r="B364" s="6">
        <v>2009</v>
      </c>
      <c r="C364" s="6">
        <v>5</v>
      </c>
      <c r="D364" s="6">
        <v>79</v>
      </c>
      <c r="E364" s="7">
        <v>146</v>
      </c>
    </row>
    <row r="365" spans="1:5" x14ac:dyDescent="0.2">
      <c r="A365" s="5" t="s">
        <v>3</v>
      </c>
      <c r="B365" s="6">
        <v>2009</v>
      </c>
      <c r="C365" s="6">
        <v>6</v>
      </c>
      <c r="D365" s="6">
        <v>213</v>
      </c>
      <c r="E365" s="7">
        <v>26</v>
      </c>
    </row>
    <row r="366" spans="1:5" x14ac:dyDescent="0.2">
      <c r="A366" s="5" t="s">
        <v>3</v>
      </c>
      <c r="B366" s="6">
        <v>2009</v>
      </c>
      <c r="C366" s="6">
        <v>7</v>
      </c>
      <c r="D366" s="6">
        <v>331</v>
      </c>
      <c r="E366" s="7">
        <v>1</v>
      </c>
    </row>
    <row r="367" spans="1:5" x14ac:dyDescent="0.2">
      <c r="A367" s="5" t="s">
        <v>3</v>
      </c>
      <c r="B367" s="6">
        <v>2009</v>
      </c>
      <c r="C367" s="6">
        <v>8</v>
      </c>
      <c r="D367" s="6">
        <v>299</v>
      </c>
      <c r="E367" s="7">
        <v>0</v>
      </c>
    </row>
    <row r="368" spans="1:5" x14ac:dyDescent="0.2">
      <c r="A368" s="5" t="s">
        <v>3</v>
      </c>
      <c r="B368" s="6">
        <v>2009</v>
      </c>
      <c r="C368" s="6">
        <v>9</v>
      </c>
      <c r="D368" s="6">
        <v>287</v>
      </c>
      <c r="E368" s="7">
        <v>0</v>
      </c>
    </row>
    <row r="369" spans="1:12" x14ac:dyDescent="0.2">
      <c r="A369" s="5" t="s">
        <v>3</v>
      </c>
      <c r="B369" s="6">
        <v>2009</v>
      </c>
      <c r="C369" s="6">
        <v>10</v>
      </c>
      <c r="D369" s="6">
        <v>114</v>
      </c>
      <c r="E369" s="7">
        <v>122</v>
      </c>
    </row>
    <row r="370" spans="1:12" x14ac:dyDescent="0.2">
      <c r="A370" s="5" t="s">
        <v>3</v>
      </c>
      <c r="B370" s="6">
        <v>2009</v>
      </c>
      <c r="C370" s="6">
        <v>11</v>
      </c>
      <c r="D370" s="6">
        <v>4</v>
      </c>
      <c r="E370" s="7">
        <v>328</v>
      </c>
    </row>
    <row r="371" spans="1:12" x14ac:dyDescent="0.2">
      <c r="A371" s="5" t="s">
        <v>3</v>
      </c>
      <c r="B371" s="6">
        <v>2009</v>
      </c>
      <c r="C371" s="6">
        <v>12</v>
      </c>
      <c r="D371" s="6">
        <v>0</v>
      </c>
      <c r="E371" s="7">
        <v>648</v>
      </c>
    </row>
    <row r="372" spans="1:12" x14ac:dyDescent="0.2">
      <c r="A372" s="5" t="s">
        <v>3</v>
      </c>
      <c r="B372" s="6">
        <v>2010</v>
      </c>
      <c r="C372" s="6">
        <v>1</v>
      </c>
      <c r="D372" s="6">
        <v>0</v>
      </c>
      <c r="E372" s="7">
        <v>1041</v>
      </c>
      <c r="G372" s="32"/>
      <c r="H372" s="32"/>
    </row>
    <row r="373" spans="1:12" x14ac:dyDescent="0.2">
      <c r="A373" s="5" t="s">
        <v>3</v>
      </c>
      <c r="B373" s="6">
        <v>2010</v>
      </c>
      <c r="C373" s="6">
        <v>2</v>
      </c>
      <c r="D373" s="6">
        <v>0</v>
      </c>
      <c r="E373" s="7">
        <v>940</v>
      </c>
      <c r="G373" s="32"/>
      <c r="H373" s="32"/>
    </row>
    <row r="374" spans="1:12" x14ac:dyDescent="0.2">
      <c r="A374" s="5" t="s">
        <v>3</v>
      </c>
      <c r="B374" s="6">
        <v>2010</v>
      </c>
      <c r="C374" s="6">
        <v>3</v>
      </c>
      <c r="D374" s="6">
        <v>0</v>
      </c>
      <c r="E374" s="7">
        <v>821</v>
      </c>
      <c r="G374" s="32"/>
      <c r="H374" s="32"/>
    </row>
    <row r="375" spans="1:12" x14ac:dyDescent="0.2">
      <c r="A375" s="5" t="s">
        <v>3</v>
      </c>
      <c r="B375" s="6">
        <v>2010</v>
      </c>
      <c r="C375" s="6">
        <v>4</v>
      </c>
      <c r="D375" s="6">
        <v>43</v>
      </c>
      <c r="E375" s="7">
        <v>303</v>
      </c>
      <c r="G375" s="32"/>
      <c r="H375" s="32"/>
    </row>
    <row r="376" spans="1:12" x14ac:dyDescent="0.2">
      <c r="A376" s="5" t="s">
        <v>3</v>
      </c>
      <c r="B376" s="6">
        <v>2010</v>
      </c>
      <c r="C376" s="6">
        <v>5</v>
      </c>
      <c r="D376" s="6">
        <v>84</v>
      </c>
      <c r="E376" s="7">
        <v>110</v>
      </c>
      <c r="G376" s="32"/>
      <c r="H376" s="32"/>
    </row>
    <row r="377" spans="1:12" x14ac:dyDescent="0.2">
      <c r="A377" s="5" t="s">
        <v>3</v>
      </c>
      <c r="B377" s="6">
        <v>2010</v>
      </c>
      <c r="C377" s="6">
        <v>6</v>
      </c>
      <c r="D377" s="6">
        <v>355</v>
      </c>
      <c r="E377" s="7">
        <v>17</v>
      </c>
      <c r="G377" s="32"/>
      <c r="H377" s="32"/>
    </row>
    <row r="378" spans="1:12" x14ac:dyDescent="0.2">
      <c r="A378" s="5" t="s">
        <v>3</v>
      </c>
      <c r="B378" s="6">
        <v>2010</v>
      </c>
      <c r="C378" s="6">
        <v>7</v>
      </c>
      <c r="D378" s="6">
        <v>526</v>
      </c>
      <c r="E378" s="7">
        <v>0</v>
      </c>
      <c r="G378" s="32"/>
      <c r="H378" s="32"/>
    </row>
    <row r="379" spans="1:12" x14ac:dyDescent="0.2">
      <c r="A379" s="5" t="s">
        <v>3</v>
      </c>
      <c r="B379" s="6">
        <v>2010</v>
      </c>
      <c r="C379" s="6">
        <v>8</v>
      </c>
      <c r="D379" s="6">
        <v>581</v>
      </c>
      <c r="E379" s="7">
        <v>0</v>
      </c>
      <c r="G379" s="32"/>
      <c r="H379" s="32"/>
    </row>
    <row r="380" spans="1:12" x14ac:dyDescent="0.2">
      <c r="A380" s="5" t="s">
        <v>3</v>
      </c>
      <c r="B380" s="6">
        <v>2010</v>
      </c>
      <c r="C380" s="6">
        <v>9</v>
      </c>
      <c r="D380" s="6">
        <v>463</v>
      </c>
      <c r="E380" s="7">
        <v>0</v>
      </c>
      <c r="G380" s="32"/>
      <c r="H380" s="32"/>
    </row>
    <row r="381" spans="1:12" x14ac:dyDescent="0.2">
      <c r="A381" s="5" t="s">
        <v>3</v>
      </c>
      <c r="B381" s="6">
        <v>2010</v>
      </c>
      <c r="C381" s="6">
        <v>10</v>
      </c>
      <c r="D381" s="6">
        <v>195</v>
      </c>
      <c r="E381" s="7">
        <v>39</v>
      </c>
      <c r="G381" s="32"/>
      <c r="H381" s="32"/>
    </row>
    <row r="382" spans="1:12" x14ac:dyDescent="0.2">
      <c r="A382" s="5" t="s">
        <v>3</v>
      </c>
      <c r="B382" s="6">
        <v>2010</v>
      </c>
      <c r="C382" s="6">
        <v>11</v>
      </c>
      <c r="D382" s="6">
        <v>35</v>
      </c>
      <c r="E382" s="7">
        <v>228</v>
      </c>
      <c r="G382" s="32"/>
      <c r="H382" s="32"/>
    </row>
    <row r="383" spans="1:12" x14ac:dyDescent="0.2">
      <c r="A383" s="5" t="s">
        <v>3</v>
      </c>
      <c r="B383" s="6">
        <v>2010</v>
      </c>
      <c r="C383" s="6">
        <v>12</v>
      </c>
      <c r="D383" s="6">
        <v>4</v>
      </c>
      <c r="E383" s="7">
        <v>732</v>
      </c>
      <c r="G383" s="32"/>
      <c r="H383" s="32"/>
    </row>
    <row r="384" spans="1:12" x14ac:dyDescent="0.2">
      <c r="A384" s="5" t="s">
        <v>3</v>
      </c>
      <c r="B384" s="6">
        <v>2011</v>
      </c>
      <c r="C384" s="6">
        <v>1</v>
      </c>
      <c r="D384" s="6">
        <v>0</v>
      </c>
      <c r="E384" s="7">
        <v>1116</v>
      </c>
      <c r="G384" s="32"/>
      <c r="H384" s="32"/>
      <c r="K384" s="32"/>
      <c r="L384" s="32"/>
    </row>
    <row r="385" spans="1:12" x14ac:dyDescent="0.2">
      <c r="A385" s="5" t="s">
        <v>3</v>
      </c>
      <c r="B385" s="6">
        <v>2011</v>
      </c>
      <c r="C385" s="6">
        <v>2</v>
      </c>
      <c r="D385" s="6">
        <v>0</v>
      </c>
      <c r="E385" s="7">
        <v>881</v>
      </c>
      <c r="G385" s="32"/>
      <c r="H385" s="32"/>
      <c r="K385" s="32"/>
      <c r="L385" s="32"/>
    </row>
    <row r="386" spans="1:12" x14ac:dyDescent="0.2">
      <c r="A386" s="5" t="s">
        <v>3</v>
      </c>
      <c r="B386" s="6">
        <v>2011</v>
      </c>
      <c r="C386" s="6">
        <v>3</v>
      </c>
      <c r="D386" s="6">
        <v>4</v>
      </c>
      <c r="E386" s="7">
        <v>573</v>
      </c>
      <c r="G386" s="32"/>
      <c r="H386" s="32"/>
      <c r="K386" s="32"/>
      <c r="L386" s="32"/>
    </row>
    <row r="387" spans="1:12" x14ac:dyDescent="0.2">
      <c r="A387" s="5" t="s">
        <v>3</v>
      </c>
      <c r="B387" s="6">
        <v>2011</v>
      </c>
      <c r="C387" s="6">
        <v>4</v>
      </c>
      <c r="D387" s="6">
        <v>37</v>
      </c>
      <c r="E387" s="7">
        <v>347</v>
      </c>
      <c r="G387" s="32"/>
      <c r="H387" s="32"/>
      <c r="K387" s="32"/>
      <c r="L387" s="32"/>
    </row>
    <row r="388" spans="1:12" x14ac:dyDescent="0.2">
      <c r="A388" s="5" t="s">
        <v>3</v>
      </c>
      <c r="B388" s="6">
        <v>2011</v>
      </c>
      <c r="C388" s="6">
        <v>5</v>
      </c>
      <c r="D388" s="6">
        <v>83</v>
      </c>
      <c r="E388" s="7">
        <v>126</v>
      </c>
      <c r="G388" s="32"/>
      <c r="H388" s="32"/>
      <c r="K388" s="32"/>
      <c r="L388" s="32"/>
    </row>
    <row r="389" spans="1:12" x14ac:dyDescent="0.2">
      <c r="A389" s="5" t="s">
        <v>3</v>
      </c>
      <c r="B389" s="6">
        <v>2011</v>
      </c>
      <c r="C389" s="6">
        <v>6</v>
      </c>
      <c r="D389" s="6">
        <v>321</v>
      </c>
      <c r="E389" s="7">
        <v>38</v>
      </c>
      <c r="G389" s="32"/>
      <c r="H389" s="32"/>
      <c r="K389" s="32"/>
      <c r="L389" s="32"/>
    </row>
    <row r="390" spans="1:12" x14ac:dyDescent="0.2">
      <c r="A390" s="5" t="s">
        <v>3</v>
      </c>
      <c r="B390" s="6">
        <v>2011</v>
      </c>
      <c r="C390" s="6">
        <v>7</v>
      </c>
      <c r="D390" s="6">
        <v>423</v>
      </c>
      <c r="E390" s="7">
        <v>0</v>
      </c>
      <c r="G390" s="32"/>
      <c r="H390" s="32"/>
      <c r="K390" s="32"/>
      <c r="L390" s="32"/>
    </row>
    <row r="391" spans="1:12" x14ac:dyDescent="0.2">
      <c r="A391" s="5" t="s">
        <v>3</v>
      </c>
      <c r="B391" s="6">
        <v>2011</v>
      </c>
      <c r="C391" s="6">
        <v>8</v>
      </c>
      <c r="D391" s="6">
        <v>550</v>
      </c>
      <c r="E391" s="7">
        <v>0</v>
      </c>
      <c r="G391" s="32"/>
      <c r="H391" s="32"/>
      <c r="K391" s="32"/>
      <c r="L391" s="32"/>
    </row>
    <row r="392" spans="1:12" x14ac:dyDescent="0.2">
      <c r="A392" s="5" t="s">
        <v>3</v>
      </c>
      <c r="B392" s="6">
        <v>2011</v>
      </c>
      <c r="C392" s="6">
        <v>9</v>
      </c>
      <c r="D392" s="6">
        <v>351</v>
      </c>
      <c r="E392" s="7">
        <v>14</v>
      </c>
      <c r="G392" s="32"/>
      <c r="H392" s="32"/>
      <c r="K392" s="32"/>
      <c r="L392" s="32"/>
    </row>
    <row r="393" spans="1:12" x14ac:dyDescent="0.2">
      <c r="A393" s="5" t="s">
        <v>3</v>
      </c>
      <c r="B393" s="6">
        <v>2011</v>
      </c>
      <c r="C393" s="6">
        <v>10</v>
      </c>
      <c r="D393" s="6">
        <v>72</v>
      </c>
      <c r="E393" s="7">
        <v>87</v>
      </c>
      <c r="G393" s="32"/>
      <c r="H393" s="32"/>
      <c r="K393" s="32"/>
      <c r="L393" s="32"/>
    </row>
    <row r="394" spans="1:12" x14ac:dyDescent="0.2">
      <c r="A394" s="5" t="s">
        <v>3</v>
      </c>
      <c r="B394" s="6">
        <v>2011</v>
      </c>
      <c r="C394" s="6">
        <v>11</v>
      </c>
      <c r="D394" s="6">
        <v>9</v>
      </c>
      <c r="E394" s="7">
        <v>299</v>
      </c>
      <c r="G394" s="32"/>
      <c r="H394" s="32"/>
      <c r="K394" s="32"/>
      <c r="L394" s="32"/>
    </row>
    <row r="395" spans="1:12" x14ac:dyDescent="0.2">
      <c r="A395" s="5" t="s">
        <v>3</v>
      </c>
      <c r="B395" s="6">
        <v>2011</v>
      </c>
      <c r="C395" s="6">
        <v>12</v>
      </c>
      <c r="D395" s="6">
        <v>2</v>
      </c>
      <c r="E395" s="7">
        <v>535</v>
      </c>
      <c r="G395" s="32"/>
      <c r="H395" s="32"/>
      <c r="K395" s="32"/>
      <c r="L395" s="32"/>
    </row>
    <row r="396" spans="1:12" x14ac:dyDescent="0.2">
      <c r="A396" s="5" t="s">
        <v>3</v>
      </c>
      <c r="B396" s="6">
        <v>2012</v>
      </c>
      <c r="C396" s="6">
        <v>1</v>
      </c>
      <c r="D396" s="6">
        <v>0</v>
      </c>
      <c r="E396" s="33">
        <v>789</v>
      </c>
    </row>
    <row r="397" spans="1:12" x14ac:dyDescent="0.2">
      <c r="A397" s="5" t="s">
        <v>3</v>
      </c>
      <c r="B397" s="6">
        <v>2012</v>
      </c>
      <c r="C397" s="6">
        <v>2</v>
      </c>
      <c r="D397" s="6">
        <v>0</v>
      </c>
      <c r="E397" s="33">
        <v>719</v>
      </c>
    </row>
    <row r="398" spans="1:12" x14ac:dyDescent="0.2">
      <c r="A398" s="5" t="s">
        <v>3</v>
      </c>
      <c r="B398" s="6">
        <v>2012</v>
      </c>
      <c r="C398" s="6">
        <v>3</v>
      </c>
      <c r="D398" s="34">
        <v>20</v>
      </c>
      <c r="E398" s="33">
        <v>496</v>
      </c>
    </row>
  </sheetData>
  <phoneticPr fontId="3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69"/>
  <sheetViews>
    <sheetView workbookViewId="0">
      <selection activeCell="D47" sqref="D47"/>
    </sheetView>
  </sheetViews>
  <sheetFormatPr defaultRowHeight="12.75" x14ac:dyDescent="0.2"/>
  <sheetData>
    <row r="1" spans="1:10" x14ac:dyDescent="0.2">
      <c r="A1" s="25" t="s">
        <v>15</v>
      </c>
    </row>
    <row r="2" spans="1:10" x14ac:dyDescent="0.2">
      <c r="A2" s="25"/>
    </row>
    <row r="3" spans="1:10" x14ac:dyDescent="0.2">
      <c r="B3" s="24"/>
      <c r="C3" s="24"/>
      <c r="H3" t="s">
        <v>17</v>
      </c>
    </row>
    <row r="4" spans="1:10" x14ac:dyDescent="0.2">
      <c r="A4" t="s">
        <v>2</v>
      </c>
      <c r="B4" t="s">
        <v>16</v>
      </c>
      <c r="C4" t="s">
        <v>4</v>
      </c>
      <c r="H4" t="s">
        <v>18</v>
      </c>
    </row>
    <row r="5" spans="1:10" x14ac:dyDescent="0.2">
      <c r="A5">
        <v>1</v>
      </c>
      <c r="B5">
        <v>1</v>
      </c>
      <c r="C5" s="23">
        <v>29</v>
      </c>
    </row>
    <row r="6" spans="1:10" x14ac:dyDescent="0.2">
      <c r="A6">
        <v>1</v>
      </c>
      <c r="B6">
        <v>2</v>
      </c>
      <c r="C6" s="23">
        <v>29</v>
      </c>
      <c r="G6" t="s">
        <v>21</v>
      </c>
      <c r="J6" t="s">
        <v>20</v>
      </c>
    </row>
    <row r="7" spans="1:10" ht="13.5" thickBot="1" x14ac:dyDescent="0.25">
      <c r="A7">
        <v>1</v>
      </c>
      <c r="B7">
        <v>3</v>
      </c>
      <c r="C7" s="23">
        <v>29</v>
      </c>
      <c r="G7" s="1" t="s">
        <v>4</v>
      </c>
      <c r="J7" s="1" t="s">
        <v>4</v>
      </c>
    </row>
    <row r="8" spans="1:10" x14ac:dyDescent="0.2">
      <c r="A8">
        <v>1</v>
      </c>
      <c r="B8">
        <v>4</v>
      </c>
      <c r="C8" s="23">
        <v>29</v>
      </c>
      <c r="F8" s="1">
        <v>1</v>
      </c>
      <c r="G8" s="26">
        <f t="shared" ref="G8:G19" si="0">SUMIF(A$5:A$369,F$8:F$19,C$5:C$369)</f>
        <v>930</v>
      </c>
      <c r="J8" s="26">
        <f>'Exhibit A, B, C'!I6</f>
        <v>929.66666666666663</v>
      </c>
    </row>
    <row r="9" spans="1:10" x14ac:dyDescent="0.2">
      <c r="A9">
        <v>1</v>
      </c>
      <c r="B9">
        <v>5</v>
      </c>
      <c r="C9" s="23">
        <v>30</v>
      </c>
      <c r="F9" s="1">
        <v>2</v>
      </c>
      <c r="G9" s="27">
        <f t="shared" si="0"/>
        <v>737</v>
      </c>
      <c r="J9" s="27">
        <f>'Exhibit A, B, C'!I7</f>
        <v>736.8</v>
      </c>
    </row>
    <row r="10" spans="1:10" x14ac:dyDescent="0.2">
      <c r="A10">
        <v>1</v>
      </c>
      <c r="B10">
        <v>6</v>
      </c>
      <c r="C10" s="23">
        <v>30</v>
      </c>
      <c r="F10" s="1">
        <v>3</v>
      </c>
      <c r="G10" s="27">
        <f t="shared" si="0"/>
        <v>531</v>
      </c>
      <c r="J10" s="27">
        <f>'Exhibit A, B, C'!I8</f>
        <v>530.93333333333328</v>
      </c>
    </row>
    <row r="11" spans="1:10" x14ac:dyDescent="0.2">
      <c r="A11">
        <v>1</v>
      </c>
      <c r="B11">
        <v>7</v>
      </c>
      <c r="C11" s="23">
        <v>30</v>
      </c>
      <c r="F11" s="1">
        <v>4</v>
      </c>
      <c r="G11" s="27">
        <f t="shared" si="0"/>
        <v>252</v>
      </c>
      <c r="J11" s="27">
        <f>'Exhibit A, B, C'!I9</f>
        <v>251.5</v>
      </c>
    </row>
    <row r="12" spans="1:10" x14ac:dyDescent="0.2">
      <c r="A12">
        <v>1</v>
      </c>
      <c r="B12">
        <v>8</v>
      </c>
      <c r="C12" s="23">
        <v>30</v>
      </c>
      <c r="F12" s="1">
        <v>5</v>
      </c>
      <c r="G12" s="27">
        <f t="shared" si="0"/>
        <v>69</v>
      </c>
      <c r="J12" s="27">
        <f>'Exhibit A, B, C'!I10</f>
        <v>69.033333333333331</v>
      </c>
    </row>
    <row r="13" spans="1:10" x14ac:dyDescent="0.2">
      <c r="A13">
        <v>1</v>
      </c>
      <c r="B13">
        <v>9</v>
      </c>
      <c r="C13" s="23">
        <v>30</v>
      </c>
      <c r="F13" s="1">
        <v>6</v>
      </c>
      <c r="G13" s="27">
        <f t="shared" si="0"/>
        <v>5</v>
      </c>
      <c r="J13" s="27">
        <f>'Exhibit A, B, C'!I11</f>
        <v>4.7</v>
      </c>
    </row>
    <row r="14" spans="1:10" x14ac:dyDescent="0.2">
      <c r="A14">
        <v>1</v>
      </c>
      <c r="B14">
        <v>10</v>
      </c>
      <c r="C14" s="23">
        <v>30</v>
      </c>
      <c r="F14" s="1">
        <v>7</v>
      </c>
      <c r="G14" s="27">
        <f t="shared" si="0"/>
        <v>0</v>
      </c>
      <c r="J14" s="27">
        <f>'Exhibit A, B, C'!I12</f>
        <v>0</v>
      </c>
    </row>
    <row r="15" spans="1:10" x14ac:dyDescent="0.2">
      <c r="A15">
        <v>1</v>
      </c>
      <c r="B15">
        <v>11</v>
      </c>
      <c r="C15" s="23">
        <v>30</v>
      </c>
      <c r="F15" s="1">
        <v>8</v>
      </c>
      <c r="G15" s="27">
        <f t="shared" si="0"/>
        <v>0</v>
      </c>
      <c r="J15" s="27">
        <f>'Exhibit A, B, C'!I13</f>
        <v>0.46666666666666667</v>
      </c>
    </row>
    <row r="16" spans="1:10" x14ac:dyDescent="0.2">
      <c r="A16">
        <v>1</v>
      </c>
      <c r="B16">
        <v>12</v>
      </c>
      <c r="C16" s="23">
        <v>30</v>
      </c>
      <c r="F16" s="1">
        <v>9</v>
      </c>
      <c r="G16" s="27">
        <f t="shared" si="0"/>
        <v>30</v>
      </c>
      <c r="J16" s="27">
        <f>'Exhibit A, B, C'!I14</f>
        <v>30.133333333333333</v>
      </c>
    </row>
    <row r="17" spans="1:10" x14ac:dyDescent="0.2">
      <c r="A17">
        <v>1</v>
      </c>
      <c r="B17">
        <v>13</v>
      </c>
      <c r="C17" s="23">
        <v>30</v>
      </c>
      <c r="F17" s="1">
        <v>10</v>
      </c>
      <c r="G17" s="27">
        <f t="shared" si="0"/>
        <v>216</v>
      </c>
      <c r="J17" s="27">
        <f>'Exhibit A, B, C'!I15</f>
        <v>215.76666666666668</v>
      </c>
    </row>
    <row r="18" spans="1:10" x14ac:dyDescent="0.2">
      <c r="A18">
        <v>1</v>
      </c>
      <c r="B18">
        <v>14</v>
      </c>
      <c r="C18" s="23">
        <v>31</v>
      </c>
      <c r="F18" s="1">
        <v>11</v>
      </c>
      <c r="G18" s="27">
        <f t="shared" si="0"/>
        <v>494</v>
      </c>
      <c r="J18" s="27">
        <f>'Exhibit A, B, C'!I16</f>
        <v>493.6</v>
      </c>
    </row>
    <row r="19" spans="1:10" ht="13.5" thickBot="1" x14ac:dyDescent="0.25">
      <c r="A19">
        <v>1</v>
      </c>
      <c r="B19">
        <v>15</v>
      </c>
      <c r="C19" s="23">
        <v>31</v>
      </c>
      <c r="F19" s="1">
        <v>12</v>
      </c>
      <c r="G19" s="28">
        <f t="shared" si="0"/>
        <v>838</v>
      </c>
      <c r="J19" s="28">
        <f>'Exhibit A, B, C'!I17</f>
        <v>837.66666666666663</v>
      </c>
    </row>
    <row r="20" spans="1:10" x14ac:dyDescent="0.2">
      <c r="A20">
        <v>1</v>
      </c>
      <c r="B20">
        <v>16</v>
      </c>
      <c r="C20" s="23">
        <v>31</v>
      </c>
    </row>
    <row r="21" spans="1:10" x14ac:dyDescent="0.2">
      <c r="A21">
        <v>1</v>
      </c>
      <c r="B21">
        <v>17</v>
      </c>
      <c r="C21" s="23">
        <v>31</v>
      </c>
    </row>
    <row r="22" spans="1:10" x14ac:dyDescent="0.2">
      <c r="A22">
        <v>1</v>
      </c>
      <c r="B22">
        <v>18</v>
      </c>
      <c r="C22" s="23">
        <v>31</v>
      </c>
    </row>
    <row r="23" spans="1:10" x14ac:dyDescent="0.2">
      <c r="A23">
        <v>1</v>
      </c>
      <c r="B23">
        <v>19</v>
      </c>
      <c r="C23" s="23">
        <v>31</v>
      </c>
    </row>
    <row r="24" spans="1:10" x14ac:dyDescent="0.2">
      <c r="A24">
        <v>1</v>
      </c>
      <c r="B24">
        <v>20</v>
      </c>
      <c r="C24" s="23">
        <v>30</v>
      </c>
    </row>
    <row r="25" spans="1:10" x14ac:dyDescent="0.2">
      <c r="A25">
        <v>1</v>
      </c>
      <c r="B25">
        <v>21</v>
      </c>
      <c r="C25" s="23">
        <v>30</v>
      </c>
    </row>
    <row r="26" spans="1:10" x14ac:dyDescent="0.2">
      <c r="A26">
        <v>1</v>
      </c>
      <c r="B26">
        <v>22</v>
      </c>
      <c r="C26" s="23">
        <v>30</v>
      </c>
    </row>
    <row r="27" spans="1:10" x14ac:dyDescent="0.2">
      <c r="A27">
        <v>1</v>
      </c>
      <c r="B27">
        <v>23</v>
      </c>
      <c r="C27" s="23">
        <v>30</v>
      </c>
    </row>
    <row r="28" spans="1:10" x14ac:dyDescent="0.2">
      <c r="A28">
        <v>1</v>
      </c>
      <c r="B28">
        <v>24</v>
      </c>
      <c r="C28" s="23">
        <v>30</v>
      </c>
    </row>
    <row r="29" spans="1:10" x14ac:dyDescent="0.2">
      <c r="A29">
        <v>1</v>
      </c>
      <c r="B29">
        <v>25</v>
      </c>
      <c r="C29" s="23">
        <v>30</v>
      </c>
    </row>
    <row r="30" spans="1:10" x14ac:dyDescent="0.2">
      <c r="A30">
        <v>1</v>
      </c>
      <c r="B30">
        <v>26</v>
      </c>
      <c r="C30" s="23">
        <v>30</v>
      </c>
    </row>
    <row r="31" spans="1:10" x14ac:dyDescent="0.2">
      <c r="A31">
        <v>1</v>
      </c>
      <c r="B31">
        <v>27</v>
      </c>
      <c r="C31" s="23">
        <v>30</v>
      </c>
    </row>
    <row r="32" spans="1:10" x14ac:dyDescent="0.2">
      <c r="A32">
        <v>1</v>
      </c>
      <c r="B32">
        <v>28</v>
      </c>
      <c r="C32" s="23">
        <v>30</v>
      </c>
    </row>
    <row r="33" spans="1:3" x14ac:dyDescent="0.2">
      <c r="A33">
        <v>1</v>
      </c>
      <c r="B33">
        <v>29</v>
      </c>
      <c r="C33" s="23">
        <v>30</v>
      </c>
    </row>
    <row r="34" spans="1:3" x14ac:dyDescent="0.2">
      <c r="A34">
        <v>1</v>
      </c>
      <c r="B34">
        <v>30</v>
      </c>
      <c r="C34" s="23">
        <v>29</v>
      </c>
    </row>
    <row r="35" spans="1:3" x14ac:dyDescent="0.2">
      <c r="A35">
        <v>1</v>
      </c>
      <c r="B35">
        <v>31</v>
      </c>
      <c r="C35" s="23">
        <v>29</v>
      </c>
    </row>
    <row r="36" spans="1:3" x14ac:dyDescent="0.2">
      <c r="A36">
        <v>2</v>
      </c>
      <c r="B36">
        <v>1</v>
      </c>
      <c r="C36" s="23">
        <v>29</v>
      </c>
    </row>
    <row r="37" spans="1:3" x14ac:dyDescent="0.2">
      <c r="A37">
        <v>2</v>
      </c>
      <c r="B37">
        <v>2</v>
      </c>
      <c r="C37" s="23">
        <v>29</v>
      </c>
    </row>
    <row r="38" spans="1:3" x14ac:dyDescent="0.2">
      <c r="A38">
        <v>2</v>
      </c>
      <c r="B38">
        <v>3</v>
      </c>
      <c r="C38" s="23">
        <v>29</v>
      </c>
    </row>
    <row r="39" spans="1:3" x14ac:dyDescent="0.2">
      <c r="A39">
        <v>2</v>
      </c>
      <c r="B39">
        <v>4</v>
      </c>
      <c r="C39" s="23">
        <v>28</v>
      </c>
    </row>
    <row r="40" spans="1:3" x14ac:dyDescent="0.2">
      <c r="A40">
        <v>2</v>
      </c>
      <c r="B40">
        <v>5</v>
      </c>
      <c r="C40" s="23">
        <v>29</v>
      </c>
    </row>
    <row r="41" spans="1:3" x14ac:dyDescent="0.2">
      <c r="A41">
        <v>2</v>
      </c>
      <c r="B41">
        <v>6</v>
      </c>
      <c r="C41" s="23">
        <v>28</v>
      </c>
    </row>
    <row r="42" spans="1:3" x14ac:dyDescent="0.2">
      <c r="A42">
        <v>2</v>
      </c>
      <c r="B42">
        <v>7</v>
      </c>
      <c r="C42" s="23">
        <v>28</v>
      </c>
    </row>
    <row r="43" spans="1:3" x14ac:dyDescent="0.2">
      <c r="A43">
        <v>2</v>
      </c>
      <c r="B43">
        <v>8</v>
      </c>
      <c r="C43" s="23">
        <v>28</v>
      </c>
    </row>
    <row r="44" spans="1:3" x14ac:dyDescent="0.2">
      <c r="A44">
        <v>2</v>
      </c>
      <c r="B44">
        <v>9</v>
      </c>
      <c r="C44" s="23">
        <v>28</v>
      </c>
    </row>
    <row r="45" spans="1:3" x14ac:dyDescent="0.2">
      <c r="A45">
        <v>2</v>
      </c>
      <c r="B45">
        <v>10</v>
      </c>
      <c r="C45" s="23">
        <v>28</v>
      </c>
    </row>
    <row r="46" spans="1:3" x14ac:dyDescent="0.2">
      <c r="A46">
        <v>2</v>
      </c>
      <c r="B46">
        <v>11</v>
      </c>
      <c r="C46" s="23">
        <v>27</v>
      </c>
    </row>
    <row r="47" spans="1:3" x14ac:dyDescent="0.2">
      <c r="A47">
        <v>2</v>
      </c>
      <c r="B47">
        <v>12</v>
      </c>
      <c r="C47" s="23">
        <v>27</v>
      </c>
    </row>
    <row r="48" spans="1:3" x14ac:dyDescent="0.2">
      <c r="A48">
        <v>2</v>
      </c>
      <c r="B48">
        <v>13</v>
      </c>
      <c r="C48" s="23">
        <v>27</v>
      </c>
    </row>
    <row r="49" spans="1:3" x14ac:dyDescent="0.2">
      <c r="A49">
        <v>2</v>
      </c>
      <c r="B49">
        <v>14</v>
      </c>
      <c r="C49" s="23">
        <v>27</v>
      </c>
    </row>
    <row r="50" spans="1:3" x14ac:dyDescent="0.2">
      <c r="A50">
        <v>2</v>
      </c>
      <c r="B50">
        <v>15</v>
      </c>
      <c r="C50" s="23">
        <v>27</v>
      </c>
    </row>
    <row r="51" spans="1:3" x14ac:dyDescent="0.2">
      <c r="A51">
        <v>2</v>
      </c>
      <c r="B51">
        <v>16</v>
      </c>
      <c r="C51" s="23">
        <v>26</v>
      </c>
    </row>
    <row r="52" spans="1:3" x14ac:dyDescent="0.2">
      <c r="A52">
        <v>2</v>
      </c>
      <c r="B52">
        <v>17</v>
      </c>
      <c r="C52" s="23">
        <v>26</v>
      </c>
    </row>
    <row r="53" spans="1:3" x14ac:dyDescent="0.2">
      <c r="A53">
        <v>2</v>
      </c>
      <c r="B53">
        <v>18</v>
      </c>
      <c r="C53" s="23">
        <v>26</v>
      </c>
    </row>
    <row r="54" spans="1:3" x14ac:dyDescent="0.2">
      <c r="A54">
        <v>2</v>
      </c>
      <c r="B54">
        <v>19</v>
      </c>
      <c r="C54" s="23">
        <v>26</v>
      </c>
    </row>
    <row r="55" spans="1:3" x14ac:dyDescent="0.2">
      <c r="A55">
        <v>2</v>
      </c>
      <c r="B55">
        <v>20</v>
      </c>
      <c r="C55" s="23">
        <v>25</v>
      </c>
    </row>
    <row r="56" spans="1:3" x14ac:dyDescent="0.2">
      <c r="A56">
        <v>2</v>
      </c>
      <c r="B56">
        <v>21</v>
      </c>
      <c r="C56" s="23">
        <v>25</v>
      </c>
    </row>
    <row r="57" spans="1:3" x14ac:dyDescent="0.2">
      <c r="A57">
        <v>2</v>
      </c>
      <c r="B57">
        <v>22</v>
      </c>
      <c r="C57" s="23">
        <v>24</v>
      </c>
    </row>
    <row r="58" spans="1:3" x14ac:dyDescent="0.2">
      <c r="A58">
        <v>2</v>
      </c>
      <c r="B58">
        <v>23</v>
      </c>
      <c r="C58" s="23">
        <v>24</v>
      </c>
    </row>
    <row r="59" spans="1:3" x14ac:dyDescent="0.2">
      <c r="A59">
        <v>2</v>
      </c>
      <c r="B59">
        <v>24</v>
      </c>
      <c r="C59" s="23">
        <v>24</v>
      </c>
    </row>
    <row r="60" spans="1:3" x14ac:dyDescent="0.2">
      <c r="A60">
        <v>2</v>
      </c>
      <c r="B60">
        <v>25</v>
      </c>
      <c r="C60" s="23">
        <v>23</v>
      </c>
    </row>
    <row r="61" spans="1:3" x14ac:dyDescent="0.2">
      <c r="A61">
        <v>2</v>
      </c>
      <c r="B61">
        <v>26</v>
      </c>
      <c r="C61" s="23">
        <v>23</v>
      </c>
    </row>
    <row r="62" spans="1:3" x14ac:dyDescent="0.2">
      <c r="A62">
        <v>2</v>
      </c>
      <c r="B62">
        <v>27</v>
      </c>
      <c r="C62" s="23">
        <v>23</v>
      </c>
    </row>
    <row r="63" spans="1:3" x14ac:dyDescent="0.2">
      <c r="A63">
        <v>2</v>
      </c>
      <c r="B63">
        <v>28</v>
      </c>
      <c r="C63" s="23">
        <v>23</v>
      </c>
    </row>
    <row r="64" spans="1:3" x14ac:dyDescent="0.2">
      <c r="A64">
        <v>3</v>
      </c>
      <c r="B64">
        <v>1</v>
      </c>
      <c r="C64" s="23">
        <v>22</v>
      </c>
    </row>
    <row r="65" spans="1:3" x14ac:dyDescent="0.2">
      <c r="A65">
        <v>3</v>
      </c>
      <c r="B65">
        <v>2</v>
      </c>
      <c r="C65" s="23">
        <v>22</v>
      </c>
    </row>
    <row r="66" spans="1:3" x14ac:dyDescent="0.2">
      <c r="A66">
        <v>3</v>
      </c>
      <c r="B66">
        <v>3</v>
      </c>
      <c r="C66" s="23">
        <v>22</v>
      </c>
    </row>
    <row r="67" spans="1:3" x14ac:dyDescent="0.2">
      <c r="A67">
        <v>3</v>
      </c>
      <c r="B67">
        <v>4</v>
      </c>
      <c r="C67" s="23">
        <v>21</v>
      </c>
    </row>
    <row r="68" spans="1:3" x14ac:dyDescent="0.2">
      <c r="A68">
        <v>3</v>
      </c>
      <c r="B68">
        <v>5</v>
      </c>
      <c r="C68" s="23">
        <v>21</v>
      </c>
    </row>
    <row r="69" spans="1:3" x14ac:dyDescent="0.2">
      <c r="A69">
        <v>3</v>
      </c>
      <c r="B69">
        <v>6</v>
      </c>
      <c r="C69" s="23">
        <v>21</v>
      </c>
    </row>
    <row r="70" spans="1:3" x14ac:dyDescent="0.2">
      <c r="A70">
        <v>3</v>
      </c>
      <c r="B70">
        <v>7</v>
      </c>
      <c r="C70" s="23">
        <v>20</v>
      </c>
    </row>
    <row r="71" spans="1:3" x14ac:dyDescent="0.2">
      <c r="A71">
        <v>3</v>
      </c>
      <c r="B71">
        <v>8</v>
      </c>
      <c r="C71" s="23">
        <v>20</v>
      </c>
    </row>
    <row r="72" spans="1:3" x14ac:dyDescent="0.2">
      <c r="A72">
        <v>3</v>
      </c>
      <c r="B72">
        <v>9</v>
      </c>
      <c r="C72" s="23">
        <v>20</v>
      </c>
    </row>
    <row r="73" spans="1:3" x14ac:dyDescent="0.2">
      <c r="A73">
        <v>3</v>
      </c>
      <c r="B73">
        <v>10</v>
      </c>
      <c r="C73" s="23">
        <v>20</v>
      </c>
    </row>
    <row r="74" spans="1:3" x14ac:dyDescent="0.2">
      <c r="A74">
        <v>3</v>
      </c>
      <c r="B74">
        <v>11</v>
      </c>
      <c r="C74" s="23">
        <v>19</v>
      </c>
    </row>
    <row r="75" spans="1:3" x14ac:dyDescent="0.2">
      <c r="A75">
        <v>3</v>
      </c>
      <c r="B75">
        <v>12</v>
      </c>
      <c r="C75" s="23">
        <v>19</v>
      </c>
    </row>
    <row r="76" spans="1:3" x14ac:dyDescent="0.2">
      <c r="A76">
        <v>3</v>
      </c>
      <c r="B76">
        <v>13</v>
      </c>
      <c r="C76" s="23">
        <v>18</v>
      </c>
    </row>
    <row r="77" spans="1:3" x14ac:dyDescent="0.2">
      <c r="A77">
        <v>3</v>
      </c>
      <c r="B77">
        <v>14</v>
      </c>
      <c r="C77" s="23">
        <v>18</v>
      </c>
    </row>
    <row r="78" spans="1:3" x14ac:dyDescent="0.2">
      <c r="A78">
        <v>3</v>
      </c>
      <c r="B78">
        <v>15</v>
      </c>
      <c r="C78" s="23">
        <v>17</v>
      </c>
    </row>
    <row r="79" spans="1:3" x14ac:dyDescent="0.2">
      <c r="A79">
        <v>3</v>
      </c>
      <c r="B79">
        <v>16</v>
      </c>
      <c r="C79" s="23">
        <v>17</v>
      </c>
    </row>
    <row r="80" spans="1:3" x14ac:dyDescent="0.2">
      <c r="A80">
        <v>3</v>
      </c>
      <c r="B80">
        <v>17</v>
      </c>
      <c r="C80" s="23">
        <v>17</v>
      </c>
    </row>
    <row r="81" spans="1:3" x14ac:dyDescent="0.2">
      <c r="A81">
        <v>3</v>
      </c>
      <c r="B81">
        <v>18</v>
      </c>
      <c r="C81" s="23">
        <v>16</v>
      </c>
    </row>
    <row r="82" spans="1:3" x14ac:dyDescent="0.2">
      <c r="A82">
        <v>3</v>
      </c>
      <c r="B82">
        <v>19</v>
      </c>
      <c r="C82" s="23">
        <v>16</v>
      </c>
    </row>
    <row r="83" spans="1:3" x14ac:dyDescent="0.2">
      <c r="A83">
        <v>3</v>
      </c>
      <c r="B83">
        <v>20</v>
      </c>
      <c r="C83" s="23">
        <v>15</v>
      </c>
    </row>
    <row r="84" spans="1:3" x14ac:dyDescent="0.2">
      <c r="A84">
        <v>3</v>
      </c>
      <c r="B84">
        <v>21</v>
      </c>
      <c r="C84" s="23">
        <v>15</v>
      </c>
    </row>
    <row r="85" spans="1:3" x14ac:dyDescent="0.2">
      <c r="A85">
        <v>3</v>
      </c>
      <c r="B85">
        <v>22</v>
      </c>
      <c r="C85" s="23">
        <v>15</v>
      </c>
    </row>
    <row r="86" spans="1:3" x14ac:dyDescent="0.2">
      <c r="A86">
        <v>3</v>
      </c>
      <c r="B86">
        <v>23</v>
      </c>
      <c r="C86" s="23">
        <v>14</v>
      </c>
    </row>
    <row r="87" spans="1:3" x14ac:dyDescent="0.2">
      <c r="A87">
        <v>3</v>
      </c>
      <c r="B87">
        <v>24</v>
      </c>
      <c r="C87" s="23">
        <v>14</v>
      </c>
    </row>
    <row r="88" spans="1:3" x14ac:dyDescent="0.2">
      <c r="A88">
        <v>3</v>
      </c>
      <c r="B88">
        <v>25</v>
      </c>
      <c r="C88" s="23">
        <v>14</v>
      </c>
    </row>
    <row r="89" spans="1:3" x14ac:dyDescent="0.2">
      <c r="A89">
        <v>3</v>
      </c>
      <c r="B89">
        <v>26</v>
      </c>
      <c r="C89" s="23">
        <v>13</v>
      </c>
    </row>
    <row r="90" spans="1:3" x14ac:dyDescent="0.2">
      <c r="A90">
        <v>3</v>
      </c>
      <c r="B90">
        <v>27</v>
      </c>
      <c r="C90" s="23">
        <v>13</v>
      </c>
    </row>
    <row r="91" spans="1:3" x14ac:dyDescent="0.2">
      <c r="A91">
        <v>3</v>
      </c>
      <c r="B91">
        <v>28</v>
      </c>
      <c r="C91" s="23">
        <v>13</v>
      </c>
    </row>
    <row r="92" spans="1:3" x14ac:dyDescent="0.2">
      <c r="A92">
        <v>3</v>
      </c>
      <c r="B92">
        <v>29</v>
      </c>
      <c r="C92" s="23">
        <v>13</v>
      </c>
    </row>
    <row r="93" spans="1:3" x14ac:dyDescent="0.2">
      <c r="A93">
        <v>3</v>
      </c>
      <c r="B93">
        <v>30</v>
      </c>
      <c r="C93" s="23">
        <v>13</v>
      </c>
    </row>
    <row r="94" spans="1:3" x14ac:dyDescent="0.2">
      <c r="A94">
        <v>3</v>
      </c>
      <c r="B94">
        <v>31</v>
      </c>
      <c r="C94" s="23">
        <v>13</v>
      </c>
    </row>
    <row r="95" spans="1:3" x14ac:dyDescent="0.2">
      <c r="A95">
        <v>4</v>
      </c>
      <c r="B95">
        <v>1</v>
      </c>
      <c r="C95" s="23">
        <v>13</v>
      </c>
    </row>
    <row r="96" spans="1:3" x14ac:dyDescent="0.2">
      <c r="A96">
        <v>4</v>
      </c>
      <c r="B96">
        <v>2</v>
      </c>
      <c r="C96" s="23">
        <v>13</v>
      </c>
    </row>
    <row r="97" spans="1:3" x14ac:dyDescent="0.2">
      <c r="A97">
        <v>4</v>
      </c>
      <c r="B97">
        <v>3</v>
      </c>
      <c r="C97" s="23">
        <v>12</v>
      </c>
    </row>
    <row r="98" spans="1:3" x14ac:dyDescent="0.2">
      <c r="A98">
        <v>4</v>
      </c>
      <c r="B98">
        <v>4</v>
      </c>
      <c r="C98" s="23">
        <v>12</v>
      </c>
    </row>
    <row r="99" spans="1:3" x14ac:dyDescent="0.2">
      <c r="A99">
        <v>4</v>
      </c>
      <c r="B99">
        <v>5</v>
      </c>
      <c r="C99" s="23">
        <v>12</v>
      </c>
    </row>
    <row r="100" spans="1:3" x14ac:dyDescent="0.2">
      <c r="A100">
        <v>4</v>
      </c>
      <c r="B100">
        <v>6</v>
      </c>
      <c r="C100" s="23">
        <v>11</v>
      </c>
    </row>
    <row r="101" spans="1:3" x14ac:dyDescent="0.2">
      <c r="A101">
        <v>4</v>
      </c>
      <c r="B101">
        <v>7</v>
      </c>
      <c r="C101" s="23">
        <v>11</v>
      </c>
    </row>
    <row r="102" spans="1:3" x14ac:dyDescent="0.2">
      <c r="A102">
        <v>4</v>
      </c>
      <c r="B102">
        <v>8</v>
      </c>
      <c r="C102" s="23">
        <v>11</v>
      </c>
    </row>
    <row r="103" spans="1:3" x14ac:dyDescent="0.2">
      <c r="A103">
        <v>4</v>
      </c>
      <c r="B103">
        <v>9</v>
      </c>
      <c r="C103" s="23">
        <v>11</v>
      </c>
    </row>
    <row r="104" spans="1:3" x14ac:dyDescent="0.2">
      <c r="A104">
        <v>4</v>
      </c>
      <c r="B104">
        <v>10</v>
      </c>
      <c r="C104" s="23">
        <v>10</v>
      </c>
    </row>
    <row r="105" spans="1:3" x14ac:dyDescent="0.2">
      <c r="A105">
        <v>4</v>
      </c>
      <c r="B105">
        <v>11</v>
      </c>
      <c r="C105" s="23">
        <v>10</v>
      </c>
    </row>
    <row r="106" spans="1:3" x14ac:dyDescent="0.2">
      <c r="A106">
        <v>4</v>
      </c>
      <c r="B106">
        <v>12</v>
      </c>
      <c r="C106" s="23">
        <v>9</v>
      </c>
    </row>
    <row r="107" spans="1:3" x14ac:dyDescent="0.2">
      <c r="A107">
        <v>4</v>
      </c>
      <c r="B107">
        <v>13</v>
      </c>
      <c r="C107" s="23">
        <v>9</v>
      </c>
    </row>
    <row r="108" spans="1:3" x14ac:dyDescent="0.2">
      <c r="A108">
        <v>4</v>
      </c>
      <c r="B108">
        <v>14</v>
      </c>
      <c r="C108" s="23">
        <v>9</v>
      </c>
    </row>
    <row r="109" spans="1:3" x14ac:dyDescent="0.2">
      <c r="A109">
        <v>4</v>
      </c>
      <c r="B109">
        <v>15</v>
      </c>
      <c r="C109" s="23">
        <v>9</v>
      </c>
    </row>
    <row r="110" spans="1:3" x14ac:dyDescent="0.2">
      <c r="A110">
        <v>4</v>
      </c>
      <c r="B110">
        <v>16</v>
      </c>
      <c r="C110" s="23">
        <v>8</v>
      </c>
    </row>
    <row r="111" spans="1:3" x14ac:dyDescent="0.2">
      <c r="A111">
        <v>4</v>
      </c>
      <c r="B111">
        <v>17</v>
      </c>
      <c r="C111" s="23">
        <v>8</v>
      </c>
    </row>
    <row r="112" spans="1:3" x14ac:dyDescent="0.2">
      <c r="A112">
        <v>4</v>
      </c>
      <c r="B112">
        <v>18</v>
      </c>
      <c r="C112" s="23">
        <v>8</v>
      </c>
    </row>
    <row r="113" spans="1:3" x14ac:dyDescent="0.2">
      <c r="A113">
        <v>4</v>
      </c>
      <c r="B113">
        <v>19</v>
      </c>
      <c r="C113" s="23">
        <v>7</v>
      </c>
    </row>
    <row r="114" spans="1:3" x14ac:dyDescent="0.2">
      <c r="A114">
        <v>4</v>
      </c>
      <c r="B114">
        <v>20</v>
      </c>
      <c r="C114" s="23">
        <v>7</v>
      </c>
    </row>
    <row r="115" spans="1:3" x14ac:dyDescent="0.2">
      <c r="A115">
        <v>4</v>
      </c>
      <c r="B115">
        <v>21</v>
      </c>
      <c r="C115" s="23">
        <v>7</v>
      </c>
    </row>
    <row r="116" spans="1:3" x14ac:dyDescent="0.2">
      <c r="A116">
        <v>4</v>
      </c>
      <c r="B116">
        <v>22</v>
      </c>
      <c r="C116" s="23">
        <v>6</v>
      </c>
    </row>
    <row r="117" spans="1:3" x14ac:dyDescent="0.2">
      <c r="A117">
        <v>4</v>
      </c>
      <c r="B117">
        <v>23</v>
      </c>
      <c r="C117" s="23">
        <v>6</v>
      </c>
    </row>
    <row r="118" spans="1:3" x14ac:dyDescent="0.2">
      <c r="A118">
        <v>4</v>
      </c>
      <c r="B118">
        <v>24</v>
      </c>
      <c r="C118" s="23">
        <v>6</v>
      </c>
    </row>
    <row r="119" spans="1:3" x14ac:dyDescent="0.2">
      <c r="A119">
        <v>4</v>
      </c>
      <c r="B119">
        <v>25</v>
      </c>
      <c r="C119" s="23">
        <v>5</v>
      </c>
    </row>
    <row r="120" spans="1:3" x14ac:dyDescent="0.2">
      <c r="A120">
        <v>4</v>
      </c>
      <c r="B120">
        <v>26</v>
      </c>
      <c r="C120" s="23">
        <v>5</v>
      </c>
    </row>
    <row r="121" spans="1:3" x14ac:dyDescent="0.2">
      <c r="A121">
        <v>4</v>
      </c>
      <c r="B121">
        <v>27</v>
      </c>
      <c r="C121" s="23">
        <v>5</v>
      </c>
    </row>
    <row r="122" spans="1:3" x14ac:dyDescent="0.2">
      <c r="A122">
        <v>4</v>
      </c>
      <c r="B122">
        <v>28</v>
      </c>
      <c r="C122" s="23">
        <v>4</v>
      </c>
    </row>
    <row r="123" spans="1:3" x14ac:dyDescent="0.2">
      <c r="A123">
        <v>4</v>
      </c>
      <c r="B123">
        <v>29</v>
      </c>
      <c r="C123" s="23">
        <v>4</v>
      </c>
    </row>
    <row r="124" spans="1:3" x14ac:dyDescent="0.2">
      <c r="A124">
        <v>4</v>
      </c>
      <c r="B124">
        <v>30</v>
      </c>
      <c r="C124" s="23">
        <v>4</v>
      </c>
    </row>
    <row r="125" spans="1:3" x14ac:dyDescent="0.2">
      <c r="A125">
        <v>5</v>
      </c>
      <c r="B125">
        <v>1</v>
      </c>
      <c r="C125" s="23">
        <v>4</v>
      </c>
    </row>
    <row r="126" spans="1:3" x14ac:dyDescent="0.2">
      <c r="A126">
        <v>5</v>
      </c>
      <c r="B126">
        <v>2</v>
      </c>
      <c r="C126" s="23">
        <v>4</v>
      </c>
    </row>
    <row r="127" spans="1:3" x14ac:dyDescent="0.2">
      <c r="A127">
        <v>5</v>
      </c>
      <c r="B127">
        <v>3</v>
      </c>
      <c r="C127" s="23">
        <v>4</v>
      </c>
    </row>
    <row r="128" spans="1:3" x14ac:dyDescent="0.2">
      <c r="A128">
        <v>5</v>
      </c>
      <c r="B128">
        <v>4</v>
      </c>
      <c r="C128" s="23">
        <v>4</v>
      </c>
    </row>
    <row r="129" spans="1:3" x14ac:dyDescent="0.2">
      <c r="A129">
        <v>5</v>
      </c>
      <c r="B129">
        <v>5</v>
      </c>
      <c r="C129" s="23">
        <v>3</v>
      </c>
    </row>
    <row r="130" spans="1:3" x14ac:dyDescent="0.2">
      <c r="A130">
        <v>5</v>
      </c>
      <c r="B130">
        <v>6</v>
      </c>
      <c r="C130" s="23">
        <v>3</v>
      </c>
    </row>
    <row r="131" spans="1:3" x14ac:dyDescent="0.2">
      <c r="A131">
        <v>5</v>
      </c>
      <c r="B131">
        <v>7</v>
      </c>
      <c r="C131" s="23">
        <v>3</v>
      </c>
    </row>
    <row r="132" spans="1:3" x14ac:dyDescent="0.2">
      <c r="A132">
        <v>5</v>
      </c>
      <c r="B132">
        <v>8</v>
      </c>
      <c r="C132" s="23">
        <v>3</v>
      </c>
    </row>
    <row r="133" spans="1:3" x14ac:dyDescent="0.2">
      <c r="A133">
        <v>5</v>
      </c>
      <c r="B133">
        <v>9</v>
      </c>
      <c r="C133" s="23">
        <v>3</v>
      </c>
    </row>
    <row r="134" spans="1:3" x14ac:dyDescent="0.2">
      <c r="A134">
        <v>5</v>
      </c>
      <c r="B134">
        <v>10</v>
      </c>
      <c r="C134" s="23">
        <v>3</v>
      </c>
    </row>
    <row r="135" spans="1:3" x14ac:dyDescent="0.2">
      <c r="A135">
        <v>5</v>
      </c>
      <c r="B135">
        <v>11</v>
      </c>
      <c r="C135" s="23">
        <v>3</v>
      </c>
    </row>
    <row r="136" spans="1:3" x14ac:dyDescent="0.2">
      <c r="A136">
        <v>5</v>
      </c>
      <c r="B136">
        <v>12</v>
      </c>
      <c r="C136" s="23">
        <v>2</v>
      </c>
    </row>
    <row r="137" spans="1:3" x14ac:dyDescent="0.2">
      <c r="A137">
        <v>5</v>
      </c>
      <c r="B137">
        <v>13</v>
      </c>
      <c r="C137" s="23">
        <v>2</v>
      </c>
    </row>
    <row r="138" spans="1:3" x14ac:dyDescent="0.2">
      <c r="A138">
        <v>5</v>
      </c>
      <c r="B138">
        <v>14</v>
      </c>
      <c r="C138" s="23">
        <v>2</v>
      </c>
    </row>
    <row r="139" spans="1:3" x14ac:dyDescent="0.2">
      <c r="A139">
        <v>5</v>
      </c>
      <c r="B139">
        <v>15</v>
      </c>
      <c r="C139" s="23">
        <v>2</v>
      </c>
    </row>
    <row r="140" spans="1:3" x14ac:dyDescent="0.2">
      <c r="A140">
        <v>5</v>
      </c>
      <c r="B140">
        <v>16</v>
      </c>
      <c r="C140" s="23">
        <v>2</v>
      </c>
    </row>
    <row r="141" spans="1:3" x14ac:dyDescent="0.2">
      <c r="A141">
        <v>5</v>
      </c>
      <c r="B141">
        <v>17</v>
      </c>
      <c r="C141" s="23">
        <v>2</v>
      </c>
    </row>
    <row r="142" spans="1:3" x14ac:dyDescent="0.2">
      <c r="A142">
        <v>5</v>
      </c>
      <c r="B142">
        <v>18</v>
      </c>
      <c r="C142" s="23">
        <v>2</v>
      </c>
    </row>
    <row r="143" spans="1:3" x14ac:dyDescent="0.2">
      <c r="A143">
        <v>5</v>
      </c>
      <c r="B143">
        <v>19</v>
      </c>
      <c r="C143" s="23">
        <v>2</v>
      </c>
    </row>
    <row r="144" spans="1:3" x14ac:dyDescent="0.2">
      <c r="A144">
        <v>5</v>
      </c>
      <c r="B144">
        <v>20</v>
      </c>
      <c r="C144" s="23">
        <v>2</v>
      </c>
    </row>
    <row r="145" spans="1:3" x14ac:dyDescent="0.2">
      <c r="A145">
        <v>5</v>
      </c>
      <c r="B145">
        <v>21</v>
      </c>
      <c r="C145" s="23">
        <v>2</v>
      </c>
    </row>
    <row r="146" spans="1:3" x14ac:dyDescent="0.2">
      <c r="A146">
        <v>5</v>
      </c>
      <c r="B146">
        <v>22</v>
      </c>
      <c r="C146" s="23">
        <v>2</v>
      </c>
    </row>
    <row r="147" spans="1:3" x14ac:dyDescent="0.2">
      <c r="A147">
        <v>5</v>
      </c>
      <c r="B147">
        <v>23</v>
      </c>
      <c r="C147" s="23">
        <v>2</v>
      </c>
    </row>
    <row r="148" spans="1:3" x14ac:dyDescent="0.2">
      <c r="A148">
        <v>5</v>
      </c>
      <c r="B148">
        <v>24</v>
      </c>
      <c r="C148" s="23">
        <v>1</v>
      </c>
    </row>
    <row r="149" spans="1:3" x14ac:dyDescent="0.2">
      <c r="A149">
        <v>5</v>
      </c>
      <c r="B149">
        <v>25</v>
      </c>
      <c r="C149" s="23">
        <v>1</v>
      </c>
    </row>
    <row r="150" spans="1:3" x14ac:dyDescent="0.2">
      <c r="A150">
        <v>5</v>
      </c>
      <c r="B150">
        <v>26</v>
      </c>
      <c r="C150" s="23">
        <v>1</v>
      </c>
    </row>
    <row r="151" spans="1:3" x14ac:dyDescent="0.2">
      <c r="A151">
        <v>5</v>
      </c>
      <c r="B151">
        <v>27</v>
      </c>
      <c r="C151" s="23">
        <v>1</v>
      </c>
    </row>
    <row r="152" spans="1:3" x14ac:dyDescent="0.2">
      <c r="A152">
        <v>5</v>
      </c>
      <c r="B152">
        <v>28</v>
      </c>
      <c r="C152" s="23">
        <v>1</v>
      </c>
    </row>
    <row r="153" spans="1:3" x14ac:dyDescent="0.2">
      <c r="A153">
        <v>5</v>
      </c>
      <c r="B153">
        <v>29</v>
      </c>
      <c r="C153" s="23">
        <v>1</v>
      </c>
    </row>
    <row r="154" spans="1:3" x14ac:dyDescent="0.2">
      <c r="A154">
        <v>5</v>
      </c>
      <c r="B154">
        <v>30</v>
      </c>
      <c r="C154" s="23">
        <v>1</v>
      </c>
    </row>
    <row r="155" spans="1:3" x14ac:dyDescent="0.2">
      <c r="A155">
        <v>5</v>
      </c>
      <c r="B155">
        <v>31</v>
      </c>
      <c r="C155" s="23">
        <v>1</v>
      </c>
    </row>
    <row r="156" spans="1:3" x14ac:dyDescent="0.2">
      <c r="A156">
        <v>6</v>
      </c>
      <c r="B156">
        <v>1</v>
      </c>
      <c r="C156" s="23">
        <v>1</v>
      </c>
    </row>
    <row r="157" spans="1:3" x14ac:dyDescent="0.2">
      <c r="A157">
        <v>6</v>
      </c>
      <c r="B157">
        <v>2</v>
      </c>
      <c r="C157" s="23">
        <v>1</v>
      </c>
    </row>
    <row r="158" spans="1:3" x14ac:dyDescent="0.2">
      <c r="A158">
        <v>6</v>
      </c>
      <c r="B158">
        <v>3</v>
      </c>
      <c r="C158" s="23">
        <v>1</v>
      </c>
    </row>
    <row r="159" spans="1:3" x14ac:dyDescent="0.2">
      <c r="A159">
        <v>6</v>
      </c>
      <c r="B159">
        <v>4</v>
      </c>
      <c r="C159" s="23">
        <v>1</v>
      </c>
    </row>
    <row r="160" spans="1:3" x14ac:dyDescent="0.2">
      <c r="A160">
        <v>6</v>
      </c>
      <c r="B160">
        <v>5</v>
      </c>
      <c r="C160" s="23">
        <v>1</v>
      </c>
    </row>
    <row r="161" spans="1:3" x14ac:dyDescent="0.2">
      <c r="A161">
        <v>6</v>
      </c>
      <c r="B161">
        <v>6</v>
      </c>
      <c r="C161" s="23">
        <v>0</v>
      </c>
    </row>
    <row r="162" spans="1:3" x14ac:dyDescent="0.2">
      <c r="A162">
        <v>6</v>
      </c>
      <c r="B162">
        <v>7</v>
      </c>
      <c r="C162" s="23">
        <v>0</v>
      </c>
    </row>
    <row r="163" spans="1:3" x14ac:dyDescent="0.2">
      <c r="A163">
        <v>6</v>
      </c>
      <c r="B163">
        <v>8</v>
      </c>
      <c r="C163" s="23">
        <v>0</v>
      </c>
    </row>
    <row r="164" spans="1:3" x14ac:dyDescent="0.2">
      <c r="A164">
        <v>6</v>
      </c>
      <c r="B164">
        <v>9</v>
      </c>
      <c r="C164" s="23">
        <v>0</v>
      </c>
    </row>
    <row r="165" spans="1:3" x14ac:dyDescent="0.2">
      <c r="A165">
        <v>6</v>
      </c>
      <c r="B165">
        <v>10</v>
      </c>
      <c r="C165" s="23">
        <v>0</v>
      </c>
    </row>
    <row r="166" spans="1:3" x14ac:dyDescent="0.2">
      <c r="A166">
        <v>6</v>
      </c>
      <c r="B166">
        <v>11</v>
      </c>
      <c r="C166" s="23">
        <v>0</v>
      </c>
    </row>
    <row r="167" spans="1:3" x14ac:dyDescent="0.2">
      <c r="A167">
        <v>6</v>
      </c>
      <c r="B167">
        <v>12</v>
      </c>
      <c r="C167" s="23">
        <v>0</v>
      </c>
    </row>
    <row r="168" spans="1:3" x14ac:dyDescent="0.2">
      <c r="A168">
        <v>6</v>
      </c>
      <c r="B168">
        <v>13</v>
      </c>
      <c r="C168" s="23">
        <v>0</v>
      </c>
    </row>
    <row r="169" spans="1:3" x14ac:dyDescent="0.2">
      <c r="A169">
        <v>6</v>
      </c>
      <c r="B169">
        <v>14</v>
      </c>
      <c r="C169" s="23">
        <v>0</v>
      </c>
    </row>
    <row r="170" spans="1:3" x14ac:dyDescent="0.2">
      <c r="A170">
        <v>6</v>
      </c>
      <c r="B170">
        <v>15</v>
      </c>
      <c r="C170" s="23">
        <v>0</v>
      </c>
    </row>
    <row r="171" spans="1:3" x14ac:dyDescent="0.2">
      <c r="A171">
        <v>6</v>
      </c>
      <c r="B171">
        <v>16</v>
      </c>
      <c r="C171" s="23">
        <v>0</v>
      </c>
    </row>
    <row r="172" spans="1:3" x14ac:dyDescent="0.2">
      <c r="A172">
        <v>6</v>
      </c>
      <c r="B172">
        <v>17</v>
      </c>
      <c r="C172" s="23">
        <v>0</v>
      </c>
    </row>
    <row r="173" spans="1:3" x14ac:dyDescent="0.2">
      <c r="A173">
        <v>6</v>
      </c>
      <c r="B173">
        <v>18</v>
      </c>
      <c r="C173" s="23">
        <v>0</v>
      </c>
    </row>
    <row r="174" spans="1:3" x14ac:dyDescent="0.2">
      <c r="A174">
        <v>6</v>
      </c>
      <c r="B174">
        <v>19</v>
      </c>
      <c r="C174" s="23">
        <v>0</v>
      </c>
    </row>
    <row r="175" spans="1:3" x14ac:dyDescent="0.2">
      <c r="A175">
        <v>6</v>
      </c>
      <c r="B175">
        <v>20</v>
      </c>
      <c r="C175" s="23">
        <v>0</v>
      </c>
    </row>
    <row r="176" spans="1:3" x14ac:dyDescent="0.2">
      <c r="A176">
        <v>6</v>
      </c>
      <c r="B176">
        <v>21</v>
      </c>
      <c r="C176" s="23">
        <v>0</v>
      </c>
    </row>
    <row r="177" spans="1:3" x14ac:dyDescent="0.2">
      <c r="A177">
        <v>6</v>
      </c>
      <c r="B177">
        <v>22</v>
      </c>
      <c r="C177" s="23">
        <v>0</v>
      </c>
    </row>
    <row r="178" spans="1:3" x14ac:dyDescent="0.2">
      <c r="A178">
        <v>6</v>
      </c>
      <c r="B178">
        <v>23</v>
      </c>
      <c r="C178" s="23">
        <v>0</v>
      </c>
    </row>
    <row r="179" spans="1:3" x14ac:dyDescent="0.2">
      <c r="A179">
        <v>6</v>
      </c>
      <c r="B179">
        <v>24</v>
      </c>
      <c r="C179" s="23">
        <v>0</v>
      </c>
    </row>
    <row r="180" spans="1:3" x14ac:dyDescent="0.2">
      <c r="A180">
        <v>6</v>
      </c>
      <c r="B180">
        <v>25</v>
      </c>
      <c r="C180" s="23">
        <v>0</v>
      </c>
    </row>
    <row r="181" spans="1:3" x14ac:dyDescent="0.2">
      <c r="A181">
        <v>6</v>
      </c>
      <c r="B181">
        <v>26</v>
      </c>
      <c r="C181" s="23">
        <v>0</v>
      </c>
    </row>
    <row r="182" spans="1:3" x14ac:dyDescent="0.2">
      <c r="A182">
        <v>6</v>
      </c>
      <c r="B182">
        <v>27</v>
      </c>
      <c r="C182" s="23">
        <v>0</v>
      </c>
    </row>
    <row r="183" spans="1:3" x14ac:dyDescent="0.2">
      <c r="A183">
        <v>6</v>
      </c>
      <c r="B183">
        <v>28</v>
      </c>
      <c r="C183" s="23">
        <v>0</v>
      </c>
    </row>
    <row r="184" spans="1:3" x14ac:dyDescent="0.2">
      <c r="A184">
        <v>6</v>
      </c>
      <c r="B184">
        <v>29</v>
      </c>
      <c r="C184" s="23">
        <v>0</v>
      </c>
    </row>
    <row r="185" spans="1:3" x14ac:dyDescent="0.2">
      <c r="A185">
        <v>6</v>
      </c>
      <c r="B185">
        <v>30</v>
      </c>
      <c r="C185" s="23">
        <v>0</v>
      </c>
    </row>
    <row r="186" spans="1:3" x14ac:dyDescent="0.2">
      <c r="A186">
        <v>7</v>
      </c>
      <c r="B186">
        <v>1</v>
      </c>
      <c r="C186" s="23">
        <v>0</v>
      </c>
    </row>
    <row r="187" spans="1:3" x14ac:dyDescent="0.2">
      <c r="A187">
        <v>7</v>
      </c>
      <c r="B187">
        <v>2</v>
      </c>
      <c r="C187" s="23">
        <v>0</v>
      </c>
    </row>
    <row r="188" spans="1:3" x14ac:dyDescent="0.2">
      <c r="A188">
        <v>7</v>
      </c>
      <c r="B188">
        <v>3</v>
      </c>
      <c r="C188" s="23">
        <v>0</v>
      </c>
    </row>
    <row r="189" spans="1:3" x14ac:dyDescent="0.2">
      <c r="A189">
        <v>7</v>
      </c>
      <c r="B189">
        <v>4</v>
      </c>
      <c r="C189" s="23">
        <v>0</v>
      </c>
    </row>
    <row r="190" spans="1:3" x14ac:dyDescent="0.2">
      <c r="A190">
        <v>7</v>
      </c>
      <c r="B190">
        <v>5</v>
      </c>
      <c r="C190" s="23">
        <v>0</v>
      </c>
    </row>
    <row r="191" spans="1:3" x14ac:dyDescent="0.2">
      <c r="A191">
        <v>7</v>
      </c>
      <c r="B191">
        <v>6</v>
      </c>
      <c r="C191" s="23">
        <v>0</v>
      </c>
    </row>
    <row r="192" spans="1:3" x14ac:dyDescent="0.2">
      <c r="A192">
        <v>7</v>
      </c>
      <c r="B192">
        <v>7</v>
      </c>
      <c r="C192" s="23">
        <v>0</v>
      </c>
    </row>
    <row r="193" spans="1:3" x14ac:dyDescent="0.2">
      <c r="A193">
        <v>7</v>
      </c>
      <c r="B193">
        <v>8</v>
      </c>
      <c r="C193" s="23">
        <v>0</v>
      </c>
    </row>
    <row r="194" spans="1:3" x14ac:dyDescent="0.2">
      <c r="A194">
        <v>7</v>
      </c>
      <c r="B194">
        <v>9</v>
      </c>
      <c r="C194" s="23">
        <v>0</v>
      </c>
    </row>
    <row r="195" spans="1:3" x14ac:dyDescent="0.2">
      <c r="A195">
        <v>7</v>
      </c>
      <c r="B195">
        <v>10</v>
      </c>
      <c r="C195" s="23">
        <v>0</v>
      </c>
    </row>
    <row r="196" spans="1:3" x14ac:dyDescent="0.2">
      <c r="A196">
        <v>7</v>
      </c>
      <c r="B196">
        <v>11</v>
      </c>
      <c r="C196" s="23">
        <v>0</v>
      </c>
    </row>
    <row r="197" spans="1:3" x14ac:dyDescent="0.2">
      <c r="A197">
        <v>7</v>
      </c>
      <c r="B197">
        <v>12</v>
      </c>
      <c r="C197" s="23">
        <v>0</v>
      </c>
    </row>
    <row r="198" spans="1:3" x14ac:dyDescent="0.2">
      <c r="A198">
        <v>7</v>
      </c>
      <c r="B198">
        <v>13</v>
      </c>
      <c r="C198" s="23">
        <v>0</v>
      </c>
    </row>
    <row r="199" spans="1:3" x14ac:dyDescent="0.2">
      <c r="A199">
        <v>7</v>
      </c>
      <c r="B199">
        <v>14</v>
      </c>
      <c r="C199" s="23">
        <v>0</v>
      </c>
    </row>
    <row r="200" spans="1:3" x14ac:dyDescent="0.2">
      <c r="A200">
        <v>7</v>
      </c>
      <c r="B200">
        <v>15</v>
      </c>
      <c r="C200" s="23">
        <v>0</v>
      </c>
    </row>
    <row r="201" spans="1:3" x14ac:dyDescent="0.2">
      <c r="A201">
        <v>7</v>
      </c>
      <c r="B201">
        <v>16</v>
      </c>
      <c r="C201" s="23">
        <v>0</v>
      </c>
    </row>
    <row r="202" spans="1:3" x14ac:dyDescent="0.2">
      <c r="A202">
        <v>7</v>
      </c>
      <c r="B202">
        <v>17</v>
      </c>
      <c r="C202" s="23">
        <v>0</v>
      </c>
    </row>
    <row r="203" spans="1:3" x14ac:dyDescent="0.2">
      <c r="A203">
        <v>7</v>
      </c>
      <c r="B203">
        <v>18</v>
      </c>
      <c r="C203" s="23">
        <v>0</v>
      </c>
    </row>
    <row r="204" spans="1:3" x14ac:dyDescent="0.2">
      <c r="A204">
        <v>7</v>
      </c>
      <c r="B204">
        <v>19</v>
      </c>
      <c r="C204" s="23">
        <v>0</v>
      </c>
    </row>
    <row r="205" spans="1:3" x14ac:dyDescent="0.2">
      <c r="A205">
        <v>7</v>
      </c>
      <c r="B205">
        <v>20</v>
      </c>
      <c r="C205" s="23">
        <v>0</v>
      </c>
    </row>
    <row r="206" spans="1:3" x14ac:dyDescent="0.2">
      <c r="A206">
        <v>7</v>
      </c>
      <c r="B206">
        <v>21</v>
      </c>
      <c r="C206" s="23">
        <v>0</v>
      </c>
    </row>
    <row r="207" spans="1:3" x14ac:dyDescent="0.2">
      <c r="A207">
        <v>7</v>
      </c>
      <c r="B207">
        <v>22</v>
      </c>
      <c r="C207" s="23">
        <v>0</v>
      </c>
    </row>
    <row r="208" spans="1:3" x14ac:dyDescent="0.2">
      <c r="A208">
        <v>7</v>
      </c>
      <c r="B208">
        <v>23</v>
      </c>
      <c r="C208" s="23">
        <v>0</v>
      </c>
    </row>
    <row r="209" spans="1:3" x14ac:dyDescent="0.2">
      <c r="A209">
        <v>7</v>
      </c>
      <c r="B209">
        <v>24</v>
      </c>
      <c r="C209" s="23">
        <v>0</v>
      </c>
    </row>
    <row r="210" spans="1:3" x14ac:dyDescent="0.2">
      <c r="A210">
        <v>7</v>
      </c>
      <c r="B210">
        <v>25</v>
      </c>
      <c r="C210" s="23">
        <v>0</v>
      </c>
    </row>
    <row r="211" spans="1:3" x14ac:dyDescent="0.2">
      <c r="A211">
        <v>7</v>
      </c>
      <c r="B211">
        <v>26</v>
      </c>
      <c r="C211" s="23">
        <v>0</v>
      </c>
    </row>
    <row r="212" spans="1:3" x14ac:dyDescent="0.2">
      <c r="A212">
        <v>7</v>
      </c>
      <c r="B212">
        <v>27</v>
      </c>
      <c r="C212" s="23">
        <v>0</v>
      </c>
    </row>
    <row r="213" spans="1:3" x14ac:dyDescent="0.2">
      <c r="A213">
        <v>7</v>
      </c>
      <c r="B213">
        <v>28</v>
      </c>
      <c r="C213" s="23">
        <v>0</v>
      </c>
    </row>
    <row r="214" spans="1:3" x14ac:dyDescent="0.2">
      <c r="A214">
        <v>7</v>
      </c>
      <c r="B214">
        <v>29</v>
      </c>
      <c r="C214" s="23">
        <v>0</v>
      </c>
    </row>
    <row r="215" spans="1:3" x14ac:dyDescent="0.2">
      <c r="A215">
        <v>7</v>
      </c>
      <c r="B215">
        <v>30</v>
      </c>
      <c r="C215" s="23">
        <v>0</v>
      </c>
    </row>
    <row r="216" spans="1:3" x14ac:dyDescent="0.2">
      <c r="A216">
        <v>7</v>
      </c>
      <c r="B216">
        <v>31</v>
      </c>
      <c r="C216" s="23">
        <v>0</v>
      </c>
    </row>
    <row r="217" spans="1:3" x14ac:dyDescent="0.2">
      <c r="A217">
        <v>8</v>
      </c>
      <c r="B217">
        <v>1</v>
      </c>
      <c r="C217" s="23">
        <v>0</v>
      </c>
    </row>
    <row r="218" spans="1:3" x14ac:dyDescent="0.2">
      <c r="A218">
        <v>8</v>
      </c>
      <c r="B218">
        <v>2</v>
      </c>
      <c r="C218" s="23">
        <v>0</v>
      </c>
    </row>
    <row r="219" spans="1:3" x14ac:dyDescent="0.2">
      <c r="A219">
        <v>8</v>
      </c>
      <c r="B219">
        <v>3</v>
      </c>
      <c r="C219" s="23">
        <v>0</v>
      </c>
    </row>
    <row r="220" spans="1:3" x14ac:dyDescent="0.2">
      <c r="A220">
        <v>8</v>
      </c>
      <c r="B220">
        <v>4</v>
      </c>
      <c r="C220" s="23">
        <v>0</v>
      </c>
    </row>
    <row r="221" spans="1:3" x14ac:dyDescent="0.2">
      <c r="A221">
        <v>8</v>
      </c>
      <c r="B221">
        <v>5</v>
      </c>
      <c r="C221" s="23">
        <v>0</v>
      </c>
    </row>
    <row r="222" spans="1:3" x14ac:dyDescent="0.2">
      <c r="A222">
        <v>8</v>
      </c>
      <c r="B222">
        <v>6</v>
      </c>
      <c r="C222" s="23">
        <v>0</v>
      </c>
    </row>
    <row r="223" spans="1:3" x14ac:dyDescent="0.2">
      <c r="A223">
        <v>8</v>
      </c>
      <c r="B223">
        <v>7</v>
      </c>
      <c r="C223" s="23">
        <v>0</v>
      </c>
    </row>
    <row r="224" spans="1:3" x14ac:dyDescent="0.2">
      <c r="A224">
        <v>8</v>
      </c>
      <c r="B224">
        <v>8</v>
      </c>
      <c r="C224" s="23">
        <v>0</v>
      </c>
    </row>
    <row r="225" spans="1:3" x14ac:dyDescent="0.2">
      <c r="A225">
        <v>8</v>
      </c>
      <c r="B225">
        <v>9</v>
      </c>
      <c r="C225" s="23">
        <v>0</v>
      </c>
    </row>
    <row r="226" spans="1:3" x14ac:dyDescent="0.2">
      <c r="A226">
        <v>8</v>
      </c>
      <c r="B226">
        <v>10</v>
      </c>
      <c r="C226" s="23">
        <v>0</v>
      </c>
    </row>
    <row r="227" spans="1:3" x14ac:dyDescent="0.2">
      <c r="A227">
        <v>8</v>
      </c>
      <c r="B227">
        <v>11</v>
      </c>
      <c r="C227" s="23">
        <v>0</v>
      </c>
    </row>
    <row r="228" spans="1:3" x14ac:dyDescent="0.2">
      <c r="A228">
        <v>8</v>
      </c>
      <c r="B228">
        <v>12</v>
      </c>
      <c r="C228" s="23">
        <v>0</v>
      </c>
    </row>
    <row r="229" spans="1:3" x14ac:dyDescent="0.2">
      <c r="A229">
        <v>8</v>
      </c>
      <c r="B229">
        <v>13</v>
      </c>
      <c r="C229" s="23">
        <v>0</v>
      </c>
    </row>
    <row r="230" spans="1:3" x14ac:dyDescent="0.2">
      <c r="A230">
        <v>8</v>
      </c>
      <c r="B230">
        <v>14</v>
      </c>
      <c r="C230" s="23">
        <v>0</v>
      </c>
    </row>
    <row r="231" spans="1:3" x14ac:dyDescent="0.2">
      <c r="A231">
        <v>8</v>
      </c>
      <c r="B231">
        <v>15</v>
      </c>
      <c r="C231" s="23">
        <v>0</v>
      </c>
    </row>
    <row r="232" spans="1:3" x14ac:dyDescent="0.2">
      <c r="A232">
        <v>8</v>
      </c>
      <c r="B232">
        <v>16</v>
      </c>
      <c r="C232" s="23">
        <v>0</v>
      </c>
    </row>
    <row r="233" spans="1:3" x14ac:dyDescent="0.2">
      <c r="A233">
        <v>8</v>
      </c>
      <c r="B233">
        <v>17</v>
      </c>
      <c r="C233" s="23">
        <v>0</v>
      </c>
    </row>
    <row r="234" spans="1:3" x14ac:dyDescent="0.2">
      <c r="A234">
        <v>8</v>
      </c>
      <c r="B234">
        <v>18</v>
      </c>
      <c r="C234" s="23">
        <v>0</v>
      </c>
    </row>
    <row r="235" spans="1:3" x14ac:dyDescent="0.2">
      <c r="A235">
        <v>8</v>
      </c>
      <c r="B235">
        <v>19</v>
      </c>
      <c r="C235" s="23">
        <v>0</v>
      </c>
    </row>
    <row r="236" spans="1:3" x14ac:dyDescent="0.2">
      <c r="A236">
        <v>8</v>
      </c>
      <c r="B236">
        <v>20</v>
      </c>
      <c r="C236" s="23">
        <v>0</v>
      </c>
    </row>
    <row r="237" spans="1:3" x14ac:dyDescent="0.2">
      <c r="A237">
        <v>8</v>
      </c>
      <c r="B237">
        <v>21</v>
      </c>
      <c r="C237" s="23">
        <v>0</v>
      </c>
    </row>
    <row r="238" spans="1:3" x14ac:dyDescent="0.2">
      <c r="A238">
        <v>8</v>
      </c>
      <c r="B238">
        <v>22</v>
      </c>
      <c r="C238" s="23">
        <v>0</v>
      </c>
    </row>
    <row r="239" spans="1:3" x14ac:dyDescent="0.2">
      <c r="A239">
        <v>8</v>
      </c>
      <c r="B239">
        <v>23</v>
      </c>
      <c r="C239" s="23">
        <v>0</v>
      </c>
    </row>
    <row r="240" spans="1:3" x14ac:dyDescent="0.2">
      <c r="A240">
        <v>8</v>
      </c>
      <c r="B240">
        <v>24</v>
      </c>
      <c r="C240" s="23">
        <v>0</v>
      </c>
    </row>
    <row r="241" spans="1:3" x14ac:dyDescent="0.2">
      <c r="A241">
        <v>8</v>
      </c>
      <c r="B241">
        <v>25</v>
      </c>
      <c r="C241" s="23">
        <v>0</v>
      </c>
    </row>
    <row r="242" spans="1:3" x14ac:dyDescent="0.2">
      <c r="A242">
        <v>8</v>
      </c>
      <c r="B242">
        <v>26</v>
      </c>
      <c r="C242" s="23">
        <v>0</v>
      </c>
    </row>
    <row r="243" spans="1:3" x14ac:dyDescent="0.2">
      <c r="A243">
        <v>8</v>
      </c>
      <c r="B243">
        <v>27</v>
      </c>
      <c r="C243" s="23">
        <v>0</v>
      </c>
    </row>
    <row r="244" spans="1:3" x14ac:dyDescent="0.2">
      <c r="A244">
        <v>8</v>
      </c>
      <c r="B244">
        <v>28</v>
      </c>
      <c r="C244" s="23">
        <v>0</v>
      </c>
    </row>
    <row r="245" spans="1:3" x14ac:dyDescent="0.2">
      <c r="A245">
        <v>8</v>
      </c>
      <c r="B245">
        <v>29</v>
      </c>
      <c r="C245" s="23">
        <v>0</v>
      </c>
    </row>
    <row r="246" spans="1:3" x14ac:dyDescent="0.2">
      <c r="A246">
        <v>8</v>
      </c>
      <c r="B246">
        <v>30</v>
      </c>
      <c r="C246" s="23">
        <v>0</v>
      </c>
    </row>
    <row r="247" spans="1:3" x14ac:dyDescent="0.2">
      <c r="A247">
        <v>8</v>
      </c>
      <c r="B247">
        <v>31</v>
      </c>
      <c r="C247" s="23">
        <v>0</v>
      </c>
    </row>
    <row r="248" spans="1:3" x14ac:dyDescent="0.2">
      <c r="A248">
        <v>9</v>
      </c>
      <c r="B248">
        <v>1</v>
      </c>
      <c r="C248" s="23">
        <v>0</v>
      </c>
    </row>
    <row r="249" spans="1:3" x14ac:dyDescent="0.2">
      <c r="A249">
        <v>9</v>
      </c>
      <c r="B249">
        <v>2</v>
      </c>
      <c r="C249" s="23">
        <v>0</v>
      </c>
    </row>
    <row r="250" spans="1:3" x14ac:dyDescent="0.2">
      <c r="A250">
        <v>9</v>
      </c>
      <c r="B250">
        <v>3</v>
      </c>
      <c r="C250" s="23">
        <v>0</v>
      </c>
    </row>
    <row r="251" spans="1:3" x14ac:dyDescent="0.2">
      <c r="A251">
        <v>9</v>
      </c>
      <c r="B251">
        <v>4</v>
      </c>
      <c r="C251" s="23">
        <v>0</v>
      </c>
    </row>
    <row r="252" spans="1:3" x14ac:dyDescent="0.2">
      <c r="A252">
        <v>9</v>
      </c>
      <c r="B252">
        <v>5</v>
      </c>
      <c r="C252" s="23">
        <v>0</v>
      </c>
    </row>
    <row r="253" spans="1:3" x14ac:dyDescent="0.2">
      <c r="A253">
        <v>9</v>
      </c>
      <c r="B253">
        <v>6</v>
      </c>
      <c r="C253" s="23">
        <v>0</v>
      </c>
    </row>
    <row r="254" spans="1:3" x14ac:dyDescent="0.2">
      <c r="A254">
        <v>9</v>
      </c>
      <c r="B254">
        <v>7</v>
      </c>
      <c r="C254" s="23">
        <v>0</v>
      </c>
    </row>
    <row r="255" spans="1:3" x14ac:dyDescent="0.2">
      <c r="A255">
        <v>9</v>
      </c>
      <c r="B255">
        <v>8</v>
      </c>
      <c r="C255" s="23">
        <v>0</v>
      </c>
    </row>
    <row r="256" spans="1:3" x14ac:dyDescent="0.2">
      <c r="A256">
        <v>9</v>
      </c>
      <c r="B256">
        <v>9</v>
      </c>
      <c r="C256" s="23">
        <v>0</v>
      </c>
    </row>
    <row r="257" spans="1:3" x14ac:dyDescent="0.2">
      <c r="A257">
        <v>9</v>
      </c>
      <c r="B257">
        <v>10</v>
      </c>
      <c r="C257" s="23">
        <v>0</v>
      </c>
    </row>
    <row r="258" spans="1:3" x14ac:dyDescent="0.2">
      <c r="A258">
        <v>9</v>
      </c>
      <c r="B258">
        <v>11</v>
      </c>
      <c r="C258" s="23">
        <v>0</v>
      </c>
    </row>
    <row r="259" spans="1:3" x14ac:dyDescent="0.2">
      <c r="A259">
        <v>9</v>
      </c>
      <c r="B259">
        <v>12</v>
      </c>
      <c r="C259" s="23">
        <v>0</v>
      </c>
    </row>
    <row r="260" spans="1:3" x14ac:dyDescent="0.2">
      <c r="A260">
        <v>9</v>
      </c>
      <c r="B260">
        <v>13</v>
      </c>
      <c r="C260" s="23">
        <v>0</v>
      </c>
    </row>
    <row r="261" spans="1:3" x14ac:dyDescent="0.2">
      <c r="A261">
        <v>9</v>
      </c>
      <c r="B261">
        <v>14</v>
      </c>
      <c r="C261" s="23">
        <v>0</v>
      </c>
    </row>
    <row r="262" spans="1:3" x14ac:dyDescent="0.2">
      <c r="A262">
        <v>9</v>
      </c>
      <c r="B262">
        <v>15</v>
      </c>
      <c r="C262" s="23">
        <v>0</v>
      </c>
    </row>
    <row r="263" spans="1:3" x14ac:dyDescent="0.2">
      <c r="A263">
        <v>9</v>
      </c>
      <c r="B263">
        <v>16</v>
      </c>
      <c r="C263" s="23">
        <v>1</v>
      </c>
    </row>
    <row r="264" spans="1:3" x14ac:dyDescent="0.2">
      <c r="A264">
        <v>9</v>
      </c>
      <c r="B264">
        <v>17</v>
      </c>
      <c r="C264" s="23">
        <v>1</v>
      </c>
    </row>
    <row r="265" spans="1:3" x14ac:dyDescent="0.2">
      <c r="A265">
        <v>9</v>
      </c>
      <c r="B265">
        <v>18</v>
      </c>
      <c r="C265" s="23">
        <v>1</v>
      </c>
    </row>
    <row r="266" spans="1:3" x14ac:dyDescent="0.2">
      <c r="A266">
        <v>9</v>
      </c>
      <c r="B266">
        <v>19</v>
      </c>
      <c r="C266" s="23">
        <v>1</v>
      </c>
    </row>
    <row r="267" spans="1:3" x14ac:dyDescent="0.2">
      <c r="A267">
        <v>9</v>
      </c>
      <c r="B267">
        <v>20</v>
      </c>
      <c r="C267" s="23">
        <v>2</v>
      </c>
    </row>
    <row r="268" spans="1:3" x14ac:dyDescent="0.2">
      <c r="A268">
        <v>9</v>
      </c>
      <c r="B268">
        <v>21</v>
      </c>
      <c r="C268" s="23">
        <v>2</v>
      </c>
    </row>
    <row r="269" spans="1:3" x14ac:dyDescent="0.2">
      <c r="A269">
        <v>9</v>
      </c>
      <c r="B269">
        <v>22</v>
      </c>
      <c r="C269" s="23">
        <v>2</v>
      </c>
    </row>
    <row r="270" spans="1:3" x14ac:dyDescent="0.2">
      <c r="A270">
        <v>9</v>
      </c>
      <c r="B270">
        <v>23</v>
      </c>
      <c r="C270" s="23">
        <v>2</v>
      </c>
    </row>
    <row r="271" spans="1:3" x14ac:dyDescent="0.2">
      <c r="A271">
        <v>9</v>
      </c>
      <c r="B271">
        <v>24</v>
      </c>
      <c r="C271" s="23">
        <v>2</v>
      </c>
    </row>
    <row r="272" spans="1:3" x14ac:dyDescent="0.2">
      <c r="A272">
        <v>9</v>
      </c>
      <c r="B272">
        <v>25</v>
      </c>
      <c r="C272" s="23">
        <v>2</v>
      </c>
    </row>
    <row r="273" spans="1:3" x14ac:dyDescent="0.2">
      <c r="A273">
        <v>9</v>
      </c>
      <c r="B273">
        <v>26</v>
      </c>
      <c r="C273" s="23">
        <v>2</v>
      </c>
    </row>
    <row r="274" spans="1:3" x14ac:dyDescent="0.2">
      <c r="A274">
        <v>9</v>
      </c>
      <c r="B274">
        <v>27</v>
      </c>
      <c r="C274" s="23">
        <v>3</v>
      </c>
    </row>
    <row r="275" spans="1:3" x14ac:dyDescent="0.2">
      <c r="A275">
        <v>9</v>
      </c>
      <c r="B275">
        <v>28</v>
      </c>
      <c r="C275" s="23">
        <v>3</v>
      </c>
    </row>
    <row r="276" spans="1:3" x14ac:dyDescent="0.2">
      <c r="A276">
        <v>9</v>
      </c>
      <c r="B276">
        <v>29</v>
      </c>
      <c r="C276" s="23">
        <v>3</v>
      </c>
    </row>
    <row r="277" spans="1:3" x14ac:dyDescent="0.2">
      <c r="A277">
        <v>9</v>
      </c>
      <c r="B277">
        <v>30</v>
      </c>
      <c r="C277" s="23">
        <v>3</v>
      </c>
    </row>
    <row r="278" spans="1:3" x14ac:dyDescent="0.2">
      <c r="A278">
        <v>10</v>
      </c>
      <c r="B278">
        <v>1</v>
      </c>
      <c r="C278" s="23">
        <v>3</v>
      </c>
    </row>
    <row r="279" spans="1:3" x14ac:dyDescent="0.2">
      <c r="A279">
        <v>10</v>
      </c>
      <c r="B279">
        <v>2</v>
      </c>
      <c r="C279" s="23">
        <v>3</v>
      </c>
    </row>
    <row r="280" spans="1:3" x14ac:dyDescent="0.2">
      <c r="A280">
        <v>10</v>
      </c>
      <c r="B280">
        <v>3</v>
      </c>
      <c r="C280" s="23">
        <v>3</v>
      </c>
    </row>
    <row r="281" spans="1:3" x14ac:dyDescent="0.2">
      <c r="A281">
        <v>10</v>
      </c>
      <c r="B281">
        <v>4</v>
      </c>
      <c r="C281" s="23">
        <v>3</v>
      </c>
    </row>
    <row r="282" spans="1:3" x14ac:dyDescent="0.2">
      <c r="A282">
        <v>10</v>
      </c>
      <c r="B282">
        <v>5</v>
      </c>
      <c r="C282" s="23">
        <v>4</v>
      </c>
    </row>
    <row r="283" spans="1:3" x14ac:dyDescent="0.2">
      <c r="A283">
        <v>10</v>
      </c>
      <c r="B283">
        <v>6</v>
      </c>
      <c r="C283" s="23">
        <v>4</v>
      </c>
    </row>
    <row r="284" spans="1:3" x14ac:dyDescent="0.2">
      <c r="A284">
        <v>10</v>
      </c>
      <c r="B284">
        <v>7</v>
      </c>
      <c r="C284" s="23">
        <v>4</v>
      </c>
    </row>
    <row r="285" spans="1:3" x14ac:dyDescent="0.2">
      <c r="A285">
        <v>10</v>
      </c>
      <c r="B285">
        <v>8</v>
      </c>
      <c r="C285" s="23">
        <v>4</v>
      </c>
    </row>
    <row r="286" spans="1:3" x14ac:dyDescent="0.2">
      <c r="A286">
        <v>10</v>
      </c>
      <c r="B286">
        <v>9</v>
      </c>
      <c r="C286" s="23">
        <v>4</v>
      </c>
    </row>
    <row r="287" spans="1:3" x14ac:dyDescent="0.2">
      <c r="A287">
        <v>10</v>
      </c>
      <c r="B287">
        <v>10</v>
      </c>
      <c r="C287" s="23">
        <v>4</v>
      </c>
    </row>
    <row r="288" spans="1:3" x14ac:dyDescent="0.2">
      <c r="A288">
        <v>10</v>
      </c>
      <c r="B288">
        <v>11</v>
      </c>
      <c r="C288" s="23">
        <v>5</v>
      </c>
    </row>
    <row r="289" spans="1:3" x14ac:dyDescent="0.2">
      <c r="A289">
        <v>10</v>
      </c>
      <c r="B289">
        <v>12</v>
      </c>
      <c r="C289" s="23">
        <v>5</v>
      </c>
    </row>
    <row r="290" spans="1:3" x14ac:dyDescent="0.2">
      <c r="A290">
        <v>10</v>
      </c>
      <c r="B290">
        <v>13</v>
      </c>
      <c r="C290" s="23">
        <v>5</v>
      </c>
    </row>
    <row r="291" spans="1:3" x14ac:dyDescent="0.2">
      <c r="A291">
        <v>10</v>
      </c>
      <c r="B291">
        <v>14</v>
      </c>
      <c r="C291" s="23">
        <v>6</v>
      </c>
    </row>
    <row r="292" spans="1:3" x14ac:dyDescent="0.2">
      <c r="A292">
        <v>10</v>
      </c>
      <c r="B292">
        <v>15</v>
      </c>
      <c r="C292" s="23">
        <v>6</v>
      </c>
    </row>
    <row r="293" spans="1:3" x14ac:dyDescent="0.2">
      <c r="A293">
        <v>10</v>
      </c>
      <c r="B293">
        <v>16</v>
      </c>
      <c r="C293" s="23">
        <v>7</v>
      </c>
    </row>
    <row r="294" spans="1:3" x14ac:dyDescent="0.2">
      <c r="A294">
        <v>10</v>
      </c>
      <c r="B294">
        <v>17</v>
      </c>
      <c r="C294" s="23">
        <v>7</v>
      </c>
    </row>
    <row r="295" spans="1:3" x14ac:dyDescent="0.2">
      <c r="A295">
        <v>10</v>
      </c>
      <c r="B295">
        <v>18</v>
      </c>
      <c r="C295" s="23">
        <v>8</v>
      </c>
    </row>
    <row r="296" spans="1:3" x14ac:dyDescent="0.2">
      <c r="A296">
        <v>10</v>
      </c>
      <c r="B296">
        <v>19</v>
      </c>
      <c r="C296" s="23">
        <v>8</v>
      </c>
    </row>
    <row r="297" spans="1:3" x14ac:dyDescent="0.2">
      <c r="A297">
        <v>10</v>
      </c>
      <c r="B297">
        <v>20</v>
      </c>
      <c r="C297" s="23">
        <v>8</v>
      </c>
    </row>
    <row r="298" spans="1:3" x14ac:dyDescent="0.2">
      <c r="A298">
        <v>10</v>
      </c>
      <c r="B298">
        <v>21</v>
      </c>
      <c r="C298" s="23">
        <v>9</v>
      </c>
    </row>
    <row r="299" spans="1:3" x14ac:dyDescent="0.2">
      <c r="A299">
        <v>10</v>
      </c>
      <c r="B299">
        <v>22</v>
      </c>
      <c r="C299" s="23">
        <v>9</v>
      </c>
    </row>
    <row r="300" spans="1:3" x14ac:dyDescent="0.2">
      <c r="A300">
        <v>10</v>
      </c>
      <c r="B300">
        <v>23</v>
      </c>
      <c r="C300" s="23">
        <v>9</v>
      </c>
    </row>
    <row r="301" spans="1:3" x14ac:dyDescent="0.2">
      <c r="A301">
        <v>10</v>
      </c>
      <c r="B301">
        <v>24</v>
      </c>
      <c r="C301" s="23">
        <v>9</v>
      </c>
    </row>
    <row r="302" spans="1:3" x14ac:dyDescent="0.2">
      <c r="A302">
        <v>10</v>
      </c>
      <c r="B302">
        <v>25</v>
      </c>
      <c r="C302" s="23">
        <v>10</v>
      </c>
    </row>
    <row r="303" spans="1:3" x14ac:dyDescent="0.2">
      <c r="A303">
        <v>10</v>
      </c>
      <c r="B303">
        <v>26</v>
      </c>
      <c r="C303" s="23">
        <v>10</v>
      </c>
    </row>
    <row r="304" spans="1:3" x14ac:dyDescent="0.2">
      <c r="A304">
        <v>10</v>
      </c>
      <c r="B304">
        <v>27</v>
      </c>
      <c r="C304" s="23">
        <v>11</v>
      </c>
    </row>
    <row r="305" spans="1:3" x14ac:dyDescent="0.2">
      <c r="A305">
        <v>10</v>
      </c>
      <c r="B305">
        <v>28</v>
      </c>
      <c r="C305" s="23">
        <v>11</v>
      </c>
    </row>
    <row r="306" spans="1:3" x14ac:dyDescent="0.2">
      <c r="A306">
        <v>10</v>
      </c>
      <c r="B306">
        <v>29</v>
      </c>
      <c r="C306" s="23">
        <v>12</v>
      </c>
    </row>
    <row r="307" spans="1:3" x14ac:dyDescent="0.2">
      <c r="A307">
        <v>10</v>
      </c>
      <c r="B307">
        <v>30</v>
      </c>
      <c r="C307" s="23">
        <v>12</v>
      </c>
    </row>
    <row r="308" spans="1:3" x14ac:dyDescent="0.2">
      <c r="A308">
        <v>10</v>
      </c>
      <c r="B308">
        <v>31</v>
      </c>
      <c r="C308" s="23">
        <v>13</v>
      </c>
    </row>
    <row r="309" spans="1:3" x14ac:dyDescent="0.2">
      <c r="A309">
        <v>11</v>
      </c>
      <c r="B309">
        <v>1</v>
      </c>
      <c r="C309" s="23">
        <v>13</v>
      </c>
    </row>
    <row r="310" spans="1:3" x14ac:dyDescent="0.2">
      <c r="A310">
        <v>11</v>
      </c>
      <c r="B310">
        <v>2</v>
      </c>
      <c r="C310" s="23">
        <v>13</v>
      </c>
    </row>
    <row r="311" spans="1:3" x14ac:dyDescent="0.2">
      <c r="A311">
        <v>11</v>
      </c>
      <c r="B311">
        <v>3</v>
      </c>
      <c r="C311" s="23">
        <v>13</v>
      </c>
    </row>
    <row r="312" spans="1:3" x14ac:dyDescent="0.2">
      <c r="A312">
        <v>11</v>
      </c>
      <c r="B312">
        <v>4</v>
      </c>
      <c r="C312" s="23">
        <v>13</v>
      </c>
    </row>
    <row r="313" spans="1:3" x14ac:dyDescent="0.2">
      <c r="A313">
        <v>11</v>
      </c>
      <c r="B313">
        <v>5</v>
      </c>
      <c r="C313" s="23">
        <v>14</v>
      </c>
    </row>
    <row r="314" spans="1:3" x14ac:dyDescent="0.2">
      <c r="A314">
        <v>11</v>
      </c>
      <c r="B314">
        <v>6</v>
      </c>
      <c r="C314" s="23">
        <v>14</v>
      </c>
    </row>
    <row r="315" spans="1:3" x14ac:dyDescent="0.2">
      <c r="A315">
        <v>11</v>
      </c>
      <c r="B315">
        <v>7</v>
      </c>
      <c r="C315" s="23">
        <v>14</v>
      </c>
    </row>
    <row r="316" spans="1:3" x14ac:dyDescent="0.2">
      <c r="A316">
        <v>11</v>
      </c>
      <c r="B316">
        <v>8</v>
      </c>
      <c r="C316" s="23">
        <v>14</v>
      </c>
    </row>
    <row r="317" spans="1:3" x14ac:dyDescent="0.2">
      <c r="A317">
        <v>11</v>
      </c>
      <c r="B317">
        <v>9</v>
      </c>
      <c r="C317" s="23">
        <v>15</v>
      </c>
    </row>
    <row r="318" spans="1:3" x14ac:dyDescent="0.2">
      <c r="A318">
        <v>11</v>
      </c>
      <c r="B318">
        <v>10</v>
      </c>
      <c r="C318" s="23">
        <v>15</v>
      </c>
    </row>
    <row r="319" spans="1:3" x14ac:dyDescent="0.2">
      <c r="A319">
        <v>11</v>
      </c>
      <c r="B319">
        <v>11</v>
      </c>
      <c r="C319" s="23">
        <v>15</v>
      </c>
    </row>
    <row r="320" spans="1:3" x14ac:dyDescent="0.2">
      <c r="A320">
        <v>11</v>
      </c>
      <c r="B320">
        <v>12</v>
      </c>
      <c r="C320" s="23">
        <v>16</v>
      </c>
    </row>
    <row r="321" spans="1:3" x14ac:dyDescent="0.2">
      <c r="A321">
        <v>11</v>
      </c>
      <c r="B321">
        <v>13</v>
      </c>
      <c r="C321" s="23">
        <v>16</v>
      </c>
    </row>
    <row r="322" spans="1:3" x14ac:dyDescent="0.2">
      <c r="A322">
        <v>11</v>
      </c>
      <c r="B322">
        <v>14</v>
      </c>
      <c r="C322" s="23">
        <v>16</v>
      </c>
    </row>
    <row r="323" spans="1:3" x14ac:dyDescent="0.2">
      <c r="A323">
        <v>11</v>
      </c>
      <c r="B323">
        <v>15</v>
      </c>
      <c r="C323" s="23">
        <v>16</v>
      </c>
    </row>
    <row r="324" spans="1:3" x14ac:dyDescent="0.2">
      <c r="A324">
        <v>11</v>
      </c>
      <c r="B324">
        <v>16</v>
      </c>
      <c r="C324" s="23">
        <v>17</v>
      </c>
    </row>
    <row r="325" spans="1:3" x14ac:dyDescent="0.2">
      <c r="A325">
        <v>11</v>
      </c>
      <c r="B325">
        <v>17</v>
      </c>
      <c r="C325" s="23">
        <v>17</v>
      </c>
    </row>
    <row r="326" spans="1:3" x14ac:dyDescent="0.2">
      <c r="A326">
        <v>11</v>
      </c>
      <c r="B326">
        <v>18</v>
      </c>
      <c r="C326" s="23">
        <v>17</v>
      </c>
    </row>
    <row r="327" spans="1:3" x14ac:dyDescent="0.2">
      <c r="A327">
        <v>11</v>
      </c>
      <c r="B327">
        <v>19</v>
      </c>
      <c r="C327" s="23">
        <v>17</v>
      </c>
    </row>
    <row r="328" spans="1:3" x14ac:dyDescent="0.2">
      <c r="A328">
        <v>11</v>
      </c>
      <c r="B328">
        <v>20</v>
      </c>
      <c r="C328" s="23">
        <v>17</v>
      </c>
    </row>
    <row r="329" spans="1:3" x14ac:dyDescent="0.2">
      <c r="A329">
        <v>11</v>
      </c>
      <c r="B329">
        <v>21</v>
      </c>
      <c r="C329" s="23">
        <v>18</v>
      </c>
    </row>
    <row r="330" spans="1:3" x14ac:dyDescent="0.2">
      <c r="A330">
        <v>11</v>
      </c>
      <c r="B330">
        <v>22</v>
      </c>
      <c r="C330" s="23">
        <v>18</v>
      </c>
    </row>
    <row r="331" spans="1:3" x14ac:dyDescent="0.2">
      <c r="A331">
        <v>11</v>
      </c>
      <c r="B331">
        <v>23</v>
      </c>
      <c r="C331" s="23">
        <v>18</v>
      </c>
    </row>
    <row r="332" spans="1:3" x14ac:dyDescent="0.2">
      <c r="A332">
        <v>11</v>
      </c>
      <c r="B332">
        <v>24</v>
      </c>
      <c r="C332" s="23">
        <v>19</v>
      </c>
    </row>
    <row r="333" spans="1:3" x14ac:dyDescent="0.2">
      <c r="A333">
        <v>11</v>
      </c>
      <c r="B333">
        <v>25</v>
      </c>
      <c r="C333" s="23">
        <v>19</v>
      </c>
    </row>
    <row r="334" spans="1:3" x14ac:dyDescent="0.2">
      <c r="A334">
        <v>11</v>
      </c>
      <c r="B334">
        <v>26</v>
      </c>
      <c r="C334" s="23">
        <v>19</v>
      </c>
    </row>
    <row r="335" spans="1:3" x14ac:dyDescent="0.2">
      <c r="A335">
        <v>11</v>
      </c>
      <c r="B335">
        <v>27</v>
      </c>
      <c r="C335" s="23">
        <v>20</v>
      </c>
    </row>
    <row r="336" spans="1:3" x14ac:dyDescent="0.2">
      <c r="A336">
        <v>11</v>
      </c>
      <c r="B336">
        <v>28</v>
      </c>
      <c r="C336" s="23">
        <v>20</v>
      </c>
    </row>
    <row r="337" spans="1:3" x14ac:dyDescent="0.2">
      <c r="A337">
        <v>11</v>
      </c>
      <c r="B337">
        <v>29</v>
      </c>
      <c r="C337" s="23">
        <v>20</v>
      </c>
    </row>
    <row r="338" spans="1:3" x14ac:dyDescent="0.2">
      <c r="A338">
        <v>11</v>
      </c>
      <c r="B338">
        <v>30</v>
      </c>
      <c r="C338" s="23">
        <v>21</v>
      </c>
    </row>
    <row r="339" spans="1:3" x14ac:dyDescent="0.2">
      <c r="A339">
        <v>12</v>
      </c>
      <c r="B339">
        <v>1</v>
      </c>
      <c r="C339" s="23">
        <v>22</v>
      </c>
    </row>
    <row r="340" spans="1:3" x14ac:dyDescent="0.2">
      <c r="A340">
        <v>12</v>
      </c>
      <c r="B340">
        <v>2</v>
      </c>
      <c r="C340" s="23">
        <v>22</v>
      </c>
    </row>
    <row r="341" spans="1:3" x14ac:dyDescent="0.2">
      <c r="A341">
        <v>12</v>
      </c>
      <c r="B341">
        <v>3</v>
      </c>
      <c r="C341" s="23">
        <v>23</v>
      </c>
    </row>
    <row r="342" spans="1:3" x14ac:dyDescent="0.2">
      <c r="A342">
        <v>12</v>
      </c>
      <c r="B342">
        <v>4</v>
      </c>
      <c r="C342" s="23">
        <v>23</v>
      </c>
    </row>
    <row r="343" spans="1:3" x14ac:dyDescent="0.2">
      <c r="A343">
        <v>12</v>
      </c>
      <c r="B343">
        <v>5</v>
      </c>
      <c r="C343" s="23">
        <v>24</v>
      </c>
    </row>
    <row r="344" spans="1:3" x14ac:dyDescent="0.2">
      <c r="A344">
        <v>12</v>
      </c>
      <c r="B344">
        <v>6</v>
      </c>
      <c r="C344" s="23">
        <v>24</v>
      </c>
    </row>
    <row r="345" spans="1:3" x14ac:dyDescent="0.2">
      <c r="A345">
        <v>12</v>
      </c>
      <c r="B345">
        <v>7</v>
      </c>
      <c r="C345" s="23">
        <v>25</v>
      </c>
    </row>
    <row r="346" spans="1:3" x14ac:dyDescent="0.2">
      <c r="A346">
        <v>12</v>
      </c>
      <c r="B346">
        <v>8</v>
      </c>
      <c r="C346" s="23">
        <v>25</v>
      </c>
    </row>
    <row r="347" spans="1:3" x14ac:dyDescent="0.2">
      <c r="A347">
        <v>12</v>
      </c>
      <c r="B347">
        <v>9</v>
      </c>
      <c r="C347" s="23">
        <v>26</v>
      </c>
    </row>
    <row r="348" spans="1:3" x14ac:dyDescent="0.2">
      <c r="A348">
        <v>12</v>
      </c>
      <c r="B348">
        <v>10</v>
      </c>
      <c r="C348" s="23">
        <v>26</v>
      </c>
    </row>
    <row r="349" spans="1:3" x14ac:dyDescent="0.2">
      <c r="A349">
        <v>12</v>
      </c>
      <c r="B349">
        <v>11</v>
      </c>
      <c r="C349" s="23">
        <v>26</v>
      </c>
    </row>
    <row r="350" spans="1:3" x14ac:dyDescent="0.2">
      <c r="A350">
        <v>12</v>
      </c>
      <c r="B350">
        <v>12</v>
      </c>
      <c r="C350" s="23">
        <v>26</v>
      </c>
    </row>
    <row r="351" spans="1:3" x14ac:dyDescent="0.2">
      <c r="A351">
        <v>12</v>
      </c>
      <c r="B351">
        <v>13</v>
      </c>
      <c r="C351" s="23">
        <v>27</v>
      </c>
    </row>
    <row r="352" spans="1:3" x14ac:dyDescent="0.2">
      <c r="A352">
        <v>12</v>
      </c>
      <c r="B352">
        <v>14</v>
      </c>
      <c r="C352" s="23">
        <v>27</v>
      </c>
    </row>
    <row r="353" spans="1:3" x14ac:dyDescent="0.2">
      <c r="A353">
        <v>12</v>
      </c>
      <c r="B353">
        <v>15</v>
      </c>
      <c r="C353" s="23">
        <v>27</v>
      </c>
    </row>
    <row r="354" spans="1:3" x14ac:dyDescent="0.2">
      <c r="A354">
        <v>12</v>
      </c>
      <c r="B354">
        <v>16</v>
      </c>
      <c r="C354" s="23">
        <v>28</v>
      </c>
    </row>
    <row r="355" spans="1:3" x14ac:dyDescent="0.2">
      <c r="A355">
        <v>12</v>
      </c>
      <c r="B355">
        <v>17</v>
      </c>
      <c r="C355" s="23">
        <v>28</v>
      </c>
    </row>
    <row r="356" spans="1:3" x14ac:dyDescent="0.2">
      <c r="A356">
        <v>12</v>
      </c>
      <c r="B356">
        <v>18</v>
      </c>
      <c r="C356" s="23">
        <v>28</v>
      </c>
    </row>
    <row r="357" spans="1:3" x14ac:dyDescent="0.2">
      <c r="A357">
        <v>12</v>
      </c>
      <c r="B357">
        <v>19</v>
      </c>
      <c r="C357" s="23">
        <v>28</v>
      </c>
    </row>
    <row r="358" spans="1:3" x14ac:dyDescent="0.2">
      <c r="A358">
        <v>12</v>
      </c>
      <c r="B358">
        <v>20</v>
      </c>
      <c r="C358" s="23">
        <v>29</v>
      </c>
    </row>
    <row r="359" spans="1:3" x14ac:dyDescent="0.2">
      <c r="A359">
        <v>12</v>
      </c>
      <c r="B359">
        <v>21</v>
      </c>
      <c r="C359" s="23">
        <v>29</v>
      </c>
    </row>
    <row r="360" spans="1:3" x14ac:dyDescent="0.2">
      <c r="A360">
        <v>12</v>
      </c>
      <c r="B360">
        <v>22</v>
      </c>
      <c r="C360" s="23">
        <v>29</v>
      </c>
    </row>
    <row r="361" spans="1:3" x14ac:dyDescent="0.2">
      <c r="A361">
        <v>12</v>
      </c>
      <c r="B361">
        <v>23</v>
      </c>
      <c r="C361" s="23">
        <v>29</v>
      </c>
    </row>
    <row r="362" spans="1:3" x14ac:dyDescent="0.2">
      <c r="A362">
        <v>12</v>
      </c>
      <c r="B362">
        <v>24</v>
      </c>
      <c r="C362" s="23">
        <v>29</v>
      </c>
    </row>
    <row r="363" spans="1:3" x14ac:dyDescent="0.2">
      <c r="A363">
        <v>12</v>
      </c>
      <c r="B363">
        <v>25</v>
      </c>
      <c r="C363" s="23">
        <v>29</v>
      </c>
    </row>
    <row r="364" spans="1:3" x14ac:dyDescent="0.2">
      <c r="A364">
        <v>12</v>
      </c>
      <c r="B364">
        <v>26</v>
      </c>
      <c r="C364" s="23">
        <v>29</v>
      </c>
    </row>
    <row r="365" spans="1:3" x14ac:dyDescent="0.2">
      <c r="A365">
        <v>12</v>
      </c>
      <c r="B365">
        <v>27</v>
      </c>
      <c r="C365" s="23">
        <v>30</v>
      </c>
    </row>
    <row r="366" spans="1:3" x14ac:dyDescent="0.2">
      <c r="A366">
        <v>12</v>
      </c>
      <c r="B366">
        <v>28</v>
      </c>
      <c r="C366" s="23">
        <v>30</v>
      </c>
    </row>
    <row r="367" spans="1:3" x14ac:dyDescent="0.2">
      <c r="A367">
        <v>12</v>
      </c>
      <c r="B367">
        <v>29</v>
      </c>
      <c r="C367" s="23">
        <v>30</v>
      </c>
    </row>
    <row r="368" spans="1:3" x14ac:dyDescent="0.2">
      <c r="A368">
        <v>12</v>
      </c>
      <c r="B368">
        <v>30</v>
      </c>
      <c r="C368" s="23">
        <v>30</v>
      </c>
    </row>
    <row r="369" spans="1:3" x14ac:dyDescent="0.2">
      <c r="A369">
        <v>12</v>
      </c>
      <c r="B369">
        <v>31</v>
      </c>
      <c r="C369" s="23">
        <v>30</v>
      </c>
    </row>
  </sheetData>
  <phoneticPr fontId="3" type="noConversion"/>
  <pageMargins left="0.75" right="0.75" top="1" bottom="1" header="0.5" footer="0.5"/>
  <pageSetup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Exhibit A, B, C</vt:lpstr>
      <vt:lpstr>Exhibit D, E</vt:lpstr>
      <vt:lpstr>DailyNormals</vt:lpstr>
    </vt:vector>
  </TitlesOfParts>
  <Company>LG&amp;E Energy Corp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e010858</dc:creator>
  <cp:lastModifiedBy>Andrea Schroeder</cp:lastModifiedBy>
  <dcterms:created xsi:type="dcterms:W3CDTF">2009-11-10T13:56:57Z</dcterms:created>
  <dcterms:modified xsi:type="dcterms:W3CDTF">2012-08-12T20:57:31Z</dcterms:modified>
</cp:coreProperties>
</file>