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120" windowWidth="16050" windowHeight="10110" activeTab="2"/>
  </bookViews>
  <sheets>
    <sheet name="5-Year" sheetId="1" r:id="rId1"/>
    <sheet name="WACOC-Tax Table" sheetId="6" r:id="rId2"/>
    <sheet name="NPV" sheetId="7" r:id="rId3"/>
  </sheets>
  <definedNames>
    <definedName name="_xlnm.Print_Area" localSheetId="0">'5-Year'!$A$1:$I$46</definedName>
    <definedName name="_xlnm.Print_Area" localSheetId="2">NPV!$A$1:$Q$72</definedName>
    <definedName name="_xlnm.Print_Titles" localSheetId="2">NPV!$A:$A</definedName>
  </definedNames>
  <calcPr calcId="125725"/>
</workbook>
</file>

<file path=xl/calcChain.xml><?xml version="1.0" encoding="utf-8"?>
<calcChain xmlns="http://schemas.openxmlformats.org/spreadsheetml/2006/main">
  <c r="D11" i="6"/>
  <c r="F11" s="1"/>
  <c r="D10"/>
  <c r="F10" s="1"/>
  <c r="D12"/>
  <c r="K30" i="7" s="1"/>
  <c r="F11"/>
  <c r="O11" s="1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37"/>
  <c r="O8"/>
  <c r="O9"/>
  <c r="O10"/>
  <c r="O12"/>
  <c r="O13"/>
  <c r="O14"/>
  <c r="L18"/>
  <c r="L19"/>
  <c r="L20" s="1"/>
  <c r="L21" s="1"/>
  <c r="B30"/>
  <c r="E64" s="1"/>
  <c r="M30"/>
  <c r="L31"/>
  <c r="E32"/>
  <c r="L32"/>
  <c r="L33"/>
  <c r="L34"/>
  <c r="L35"/>
  <c r="L36"/>
  <c r="G16" i="1"/>
  <c r="H16" s="1"/>
  <c r="I16" s="1"/>
  <c r="C16"/>
  <c r="E16"/>
  <c r="G17"/>
  <c r="C17"/>
  <c r="F17" s="1"/>
  <c r="H17" s="1"/>
  <c r="E17"/>
  <c r="G18"/>
  <c r="H18" s="1"/>
  <c r="C18"/>
  <c r="E18"/>
  <c r="F18" s="1"/>
  <c r="G19"/>
  <c r="C19"/>
  <c r="F19" s="1"/>
  <c r="H19" s="1"/>
  <c r="E19"/>
  <c r="G20"/>
  <c r="H20" s="1"/>
  <c r="C20"/>
  <c r="E20"/>
  <c r="G37"/>
  <c r="E60" i="7"/>
  <c r="E56"/>
  <c r="E44"/>
  <c r="E40"/>
  <c r="E57"/>
  <c r="E53"/>
  <c r="E41"/>
  <c r="E70"/>
  <c r="E67"/>
  <c r="E66"/>
  <c r="E54"/>
  <c r="E50"/>
  <c r="E38"/>
  <c r="E63"/>
  <c r="E51"/>
  <c r="E47"/>
  <c r="E37"/>
  <c r="C31"/>
  <c r="D31" s="1"/>
  <c r="E35"/>
  <c r="E31"/>
  <c r="F31" s="1"/>
  <c r="F20" i="1"/>
  <c r="F16"/>
  <c r="D16"/>
  <c r="D17"/>
  <c r="D18" s="1"/>
  <c r="D19" s="1"/>
  <c r="D20" s="1"/>
  <c r="E36" i="7" l="1"/>
  <c r="E43"/>
  <c r="E59"/>
  <c r="E46"/>
  <c r="E62"/>
  <c r="E69"/>
  <c r="E49"/>
  <c r="E65"/>
  <c r="E52"/>
  <c r="E33"/>
  <c r="E34"/>
  <c r="E39"/>
  <c r="E55"/>
  <c r="E42"/>
  <c r="E58"/>
  <c r="E68"/>
  <c r="E45"/>
  <c r="E61"/>
  <c r="E48"/>
  <c r="J30"/>
  <c r="F12" i="6"/>
  <c r="D13"/>
  <c r="P49" i="7" s="1"/>
  <c r="F32"/>
  <c r="N30"/>
  <c r="O30" s="1"/>
  <c r="P53"/>
  <c r="M31"/>
  <c r="C32"/>
  <c r="G32" s="1"/>
  <c r="I17" i="1"/>
  <c r="I18" s="1"/>
  <c r="I19" s="1"/>
  <c r="I20" s="1"/>
  <c r="I22" s="1"/>
  <c r="G27" s="1"/>
  <c r="G31" s="1"/>
  <c r="P40" i="7"/>
  <c r="P70"/>
  <c r="P46"/>
  <c r="F13" i="6"/>
  <c r="P63" i="7"/>
  <c r="P65"/>
  <c r="P62"/>
  <c r="P68"/>
  <c r="P41"/>
  <c r="G31"/>
  <c r="H31" s="1"/>
  <c r="F33" l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P67"/>
  <c r="P36"/>
  <c r="P45"/>
  <c r="P57"/>
  <c r="P30"/>
  <c r="Q30" s="1"/>
  <c r="R30" s="1"/>
  <c r="P54"/>
  <c r="P38"/>
  <c r="P56"/>
  <c r="P44"/>
  <c r="P52"/>
  <c r="P42"/>
  <c r="P35"/>
  <c r="P58"/>
  <c r="P32"/>
  <c r="P60"/>
  <c r="P69"/>
  <c r="P51"/>
  <c r="P59"/>
  <c r="P39"/>
  <c r="P31"/>
  <c r="P43"/>
  <c r="P64"/>
  <c r="P61"/>
  <c r="P33"/>
  <c r="P55"/>
  <c r="P34"/>
  <c r="P37"/>
  <c r="P50"/>
  <c r="P48"/>
  <c r="P66"/>
  <c r="P47"/>
  <c r="D32"/>
  <c r="H32"/>
  <c r="I31"/>
  <c r="K31" s="1"/>
  <c r="C33" l="1"/>
  <c r="G33" s="1"/>
  <c r="H33" s="1"/>
  <c r="M32"/>
  <c r="I32"/>
  <c r="K32" s="1"/>
  <c r="J31"/>
  <c r="N31"/>
  <c r="D33" l="1"/>
  <c r="C34" s="1"/>
  <c r="G34" s="1"/>
  <c r="H34" s="1"/>
  <c r="O31"/>
  <c r="S31" s="1"/>
  <c r="N32"/>
  <c r="J32"/>
  <c r="I33" l="1"/>
  <c r="K33" s="1"/>
  <c r="N33" s="1"/>
  <c r="M33"/>
  <c r="Q31"/>
  <c r="R31" s="1"/>
  <c r="D34"/>
  <c r="O32"/>
  <c r="J33" l="1"/>
  <c r="C35"/>
  <c r="G35" s="1"/>
  <c r="H35" s="1"/>
  <c r="M34"/>
  <c r="I34"/>
  <c r="O33"/>
  <c r="S33" s="1"/>
  <c r="Q32"/>
  <c r="R32" s="1"/>
  <c r="S32"/>
  <c r="Q33" l="1"/>
  <c r="D35"/>
  <c r="C36" s="1"/>
  <c r="G36" s="1"/>
  <c r="H36" s="1"/>
  <c r="J34"/>
  <c r="K34"/>
  <c r="N34" s="1"/>
  <c r="R33"/>
  <c r="M35"/>
  <c r="I35" l="1"/>
  <c r="K35" s="1"/>
  <c r="N35" s="1"/>
  <c r="O34"/>
  <c r="Q34" s="1"/>
  <c r="D36"/>
  <c r="J35" l="1"/>
  <c r="O35" s="1"/>
  <c r="S35" s="1"/>
  <c r="S34"/>
  <c r="C37"/>
  <c r="M36"/>
  <c r="I36"/>
  <c r="K36" s="1"/>
  <c r="R34"/>
  <c r="Q35" l="1"/>
  <c r="R35" s="1"/>
  <c r="G37"/>
  <c r="H37" s="1"/>
  <c r="D37"/>
  <c r="N36"/>
  <c r="J36"/>
  <c r="C38" l="1"/>
  <c r="G38" s="1"/>
  <c r="H38" s="1"/>
  <c r="I37"/>
  <c r="K37" s="1"/>
  <c r="M37"/>
  <c r="O36"/>
  <c r="Q36" l="1"/>
  <c r="S36"/>
  <c r="N37"/>
  <c r="J37"/>
  <c r="D38"/>
  <c r="O37" l="1"/>
  <c r="S37" s="1"/>
  <c r="I38"/>
  <c r="K38" s="1"/>
  <c r="M38"/>
  <c r="C39"/>
  <c r="G39" s="1"/>
  <c r="H39" s="1"/>
  <c r="R36"/>
  <c r="Q37" l="1"/>
  <c r="R37" s="1"/>
  <c r="D39"/>
  <c r="M39" s="1"/>
  <c r="J38"/>
  <c r="N38"/>
  <c r="I39" l="1"/>
  <c r="C40"/>
  <c r="G40" s="1"/>
  <c r="H40" s="1"/>
  <c r="O38"/>
  <c r="J39" l="1"/>
  <c r="K39"/>
  <c r="N39" s="1"/>
  <c r="D40"/>
  <c r="M40" s="1"/>
  <c r="S38"/>
  <c r="Q38"/>
  <c r="I40" l="1"/>
  <c r="K40" s="1"/>
  <c r="N40" s="1"/>
  <c r="O39"/>
  <c r="S39" s="1"/>
  <c r="C41"/>
  <c r="G41" s="1"/>
  <c r="H41" s="1"/>
  <c r="R38"/>
  <c r="D41" l="1"/>
  <c r="I41" s="1"/>
  <c r="K41" s="1"/>
  <c r="J40"/>
  <c r="O40" s="1"/>
  <c r="S40" s="1"/>
  <c r="Q39"/>
  <c r="R39" s="1"/>
  <c r="C42" l="1"/>
  <c r="G42" s="1"/>
  <c r="H42" s="1"/>
  <c r="J41"/>
  <c r="M41"/>
  <c r="Q40"/>
  <c r="R40" s="1"/>
  <c r="N41"/>
  <c r="D42" l="1"/>
  <c r="C43" s="1"/>
  <c r="G43" s="1"/>
  <c r="H43" s="1"/>
  <c r="O41"/>
  <c r="Q41" s="1"/>
  <c r="M42"/>
  <c r="S41"/>
  <c r="I42" l="1"/>
  <c r="K42" s="1"/>
  <c r="N42" s="1"/>
  <c r="D43"/>
  <c r="R41"/>
  <c r="J42" l="1"/>
  <c r="I43"/>
  <c r="C44"/>
  <c r="G44" s="1"/>
  <c r="H44" s="1"/>
  <c r="M43"/>
  <c r="O42"/>
  <c r="K43" l="1"/>
  <c r="N43" s="1"/>
  <c r="J43"/>
  <c r="Q42"/>
  <c r="R42" s="1"/>
  <c r="S42"/>
  <c r="D44"/>
  <c r="I44" l="1"/>
  <c r="C45"/>
  <c r="G45" s="1"/>
  <c r="H45" s="1"/>
  <c r="M44"/>
  <c r="O43"/>
  <c r="S43" l="1"/>
  <c r="Q43"/>
  <c r="R43" s="1"/>
  <c r="K44"/>
  <c r="N44" s="1"/>
  <c r="J44"/>
  <c r="D45"/>
  <c r="I45" l="1"/>
  <c r="C46"/>
  <c r="G46" s="1"/>
  <c r="H46" s="1"/>
  <c r="M45"/>
  <c r="O44"/>
  <c r="S44" l="1"/>
  <c r="Q44"/>
  <c r="R44" s="1"/>
  <c r="K45"/>
  <c r="N45" s="1"/>
  <c r="J45"/>
  <c r="D46"/>
  <c r="M46" l="1"/>
  <c r="I46"/>
  <c r="C47"/>
  <c r="O45"/>
  <c r="K46" l="1"/>
  <c r="N46" s="1"/>
  <c r="J46"/>
  <c r="D47"/>
  <c r="G47"/>
  <c r="H47" s="1"/>
  <c r="S45"/>
  <c r="Q45"/>
  <c r="R45" s="1"/>
  <c r="I47" l="1"/>
  <c r="C48"/>
  <c r="G48" s="1"/>
  <c r="H48" s="1"/>
  <c r="M47"/>
  <c r="O46"/>
  <c r="Q46" l="1"/>
  <c r="R46" s="1"/>
  <c r="S46"/>
  <c r="K47"/>
  <c r="N47" s="1"/>
  <c r="J47"/>
  <c r="D48"/>
  <c r="C49" l="1"/>
  <c r="M48"/>
  <c r="I48"/>
  <c r="O47"/>
  <c r="S47" l="1"/>
  <c r="Q47"/>
  <c r="R47" s="1"/>
  <c r="G49"/>
  <c r="H49" s="1"/>
  <c r="K48"/>
  <c r="N48" s="1"/>
  <c r="J48"/>
  <c r="D49"/>
  <c r="C50" l="1"/>
  <c r="M49"/>
  <c r="I49"/>
  <c r="O48"/>
  <c r="Q48" l="1"/>
  <c r="R48" s="1"/>
  <c r="S48"/>
  <c r="G50"/>
  <c r="H50" s="1"/>
  <c r="K49"/>
  <c r="N49" s="1"/>
  <c r="J49"/>
  <c r="D50"/>
  <c r="I50" l="1"/>
  <c r="C51"/>
  <c r="M50"/>
  <c r="O49"/>
  <c r="K50" l="1"/>
  <c r="N50" s="1"/>
  <c r="J50"/>
  <c r="D51"/>
  <c r="G51"/>
  <c r="H51" s="1"/>
  <c r="Q49"/>
  <c r="R49" s="1"/>
  <c r="S49"/>
  <c r="I51" l="1"/>
  <c r="C52"/>
  <c r="M51"/>
  <c r="O50"/>
  <c r="Q50" l="1"/>
  <c r="R50" s="1"/>
  <c r="S50"/>
  <c r="K51"/>
  <c r="N51" s="1"/>
  <c r="J51"/>
  <c r="G52"/>
  <c r="H52" s="1"/>
  <c r="D52"/>
  <c r="C53" l="1"/>
  <c r="G53" s="1"/>
  <c r="H53" s="1"/>
  <c r="M52"/>
  <c r="I52"/>
  <c r="O51"/>
  <c r="Q51" l="1"/>
  <c r="R51" s="1"/>
  <c r="S51"/>
  <c r="K52"/>
  <c r="N52" s="1"/>
  <c r="J52"/>
  <c r="D53"/>
  <c r="C54" l="1"/>
  <c r="M53"/>
  <c r="I53"/>
  <c r="O52"/>
  <c r="S52" l="1"/>
  <c r="Q52"/>
  <c r="R52" s="1"/>
  <c r="G54"/>
  <c r="H54" s="1"/>
  <c r="K53"/>
  <c r="N53" s="1"/>
  <c r="J53"/>
  <c r="D54"/>
  <c r="C55" l="1"/>
  <c r="I54"/>
  <c r="M54"/>
  <c r="O53"/>
  <c r="D55" l="1"/>
  <c r="G55"/>
  <c r="H55" s="1"/>
  <c r="K54"/>
  <c r="N54" s="1"/>
  <c r="J54"/>
  <c r="S53"/>
  <c r="Q53"/>
  <c r="R53" s="1"/>
  <c r="O54" l="1"/>
  <c r="Q54" s="1"/>
  <c r="R54" s="1"/>
  <c r="M55"/>
  <c r="I55"/>
  <c r="C56"/>
  <c r="S54" l="1"/>
  <c r="D56"/>
  <c r="G56"/>
  <c r="H56" s="1"/>
  <c r="K55"/>
  <c r="N55" s="1"/>
  <c r="J55"/>
  <c r="O55" s="1"/>
  <c r="Q55" l="1"/>
  <c r="R55" s="1"/>
  <c r="S55"/>
  <c r="M56"/>
  <c r="I56"/>
  <c r="C57"/>
  <c r="G57" l="1"/>
  <c r="H57" s="1"/>
  <c r="K56"/>
  <c r="N56" s="1"/>
  <c r="J56"/>
  <c r="D57"/>
  <c r="C58" l="1"/>
  <c r="I57"/>
  <c r="M57"/>
  <c r="O56"/>
  <c r="D58" l="1"/>
  <c r="G58"/>
  <c r="H58" s="1"/>
  <c r="K57"/>
  <c r="N57" s="1"/>
  <c r="J57"/>
  <c r="S56"/>
  <c r="Q56"/>
  <c r="O57" l="1"/>
  <c r="S57" s="1"/>
  <c r="I58"/>
  <c r="C59"/>
  <c r="G59" s="1"/>
  <c r="M58"/>
  <c r="D59"/>
  <c r="R56"/>
  <c r="H59"/>
  <c r="Q57" l="1"/>
  <c r="R57" s="1"/>
  <c r="M59"/>
  <c r="C60"/>
  <c r="I59"/>
  <c r="K58"/>
  <c r="N58" s="1"/>
  <c r="J58"/>
  <c r="G60" l="1"/>
  <c r="H60" s="1"/>
  <c r="K59"/>
  <c r="N59" s="1"/>
  <c r="J59"/>
  <c r="O58"/>
  <c r="D60"/>
  <c r="S58" l="1"/>
  <c r="Q58"/>
  <c r="M60"/>
  <c r="I60"/>
  <c r="C61"/>
  <c r="O59"/>
  <c r="K60" l="1"/>
  <c r="N60" s="1"/>
  <c r="J60"/>
  <c r="G61"/>
  <c r="H61" s="1"/>
  <c r="R58"/>
  <c r="Q59"/>
  <c r="S59"/>
  <c r="D61"/>
  <c r="R59" l="1"/>
  <c r="C62"/>
  <c r="M61"/>
  <c r="I61"/>
  <c r="O60"/>
  <c r="G62" l="1"/>
  <c r="H62" s="1"/>
  <c r="S60"/>
  <c r="Q60"/>
  <c r="K61"/>
  <c r="N61" s="1"/>
  <c r="J61"/>
  <c r="D62"/>
  <c r="O61" l="1"/>
  <c r="M62"/>
  <c r="I62"/>
  <c r="C63"/>
  <c r="D63"/>
  <c r="Q72"/>
  <c r="R60"/>
  <c r="I63" l="1"/>
  <c r="C64"/>
  <c r="G64" s="1"/>
  <c r="M63"/>
  <c r="S61"/>
  <c r="Q61"/>
  <c r="R61" s="1"/>
  <c r="K62"/>
  <c r="N62" s="1"/>
  <c r="J62"/>
  <c r="G63"/>
  <c r="H63" s="1"/>
  <c r="K63" l="1"/>
  <c r="N63" s="1"/>
  <c r="J63"/>
  <c r="H64"/>
  <c r="O62"/>
  <c r="D64"/>
  <c r="M64" l="1"/>
  <c r="I64"/>
  <c r="C65"/>
  <c r="Q62"/>
  <c r="R62" s="1"/>
  <c r="S62"/>
  <c r="O63"/>
  <c r="K64" l="1"/>
  <c r="N64" s="1"/>
  <c r="J64"/>
  <c r="Q63"/>
  <c r="R63" s="1"/>
  <c r="S63"/>
  <c r="G65"/>
  <c r="H65" s="1"/>
  <c r="D65"/>
  <c r="C66" l="1"/>
  <c r="I65"/>
  <c r="M65"/>
  <c r="O64"/>
  <c r="Q64" l="1"/>
  <c r="R64" s="1"/>
  <c r="S64"/>
  <c r="G66"/>
  <c r="H66" s="1"/>
  <c r="K65"/>
  <c r="N65" s="1"/>
  <c r="J65"/>
  <c r="D66"/>
  <c r="M66" l="1"/>
  <c r="C67"/>
  <c r="I66"/>
  <c r="O65"/>
  <c r="S65" l="1"/>
  <c r="Q65"/>
  <c r="R65" s="1"/>
  <c r="G67"/>
  <c r="H67" s="1"/>
  <c r="K66"/>
  <c r="N66" s="1"/>
  <c r="J66"/>
  <c r="D67"/>
  <c r="C68" l="1"/>
  <c r="G68" s="1"/>
  <c r="H68" s="1"/>
  <c r="I67"/>
  <c r="M67"/>
  <c r="O66"/>
  <c r="Q66" l="1"/>
  <c r="R66" s="1"/>
  <c r="S66"/>
  <c r="K67"/>
  <c r="N67" s="1"/>
  <c r="J67"/>
  <c r="D68"/>
  <c r="I68" l="1"/>
  <c r="C69"/>
  <c r="M68"/>
  <c r="O67"/>
  <c r="K68" l="1"/>
  <c r="N68" s="1"/>
  <c r="J68"/>
  <c r="Q67"/>
  <c r="R67" s="1"/>
  <c r="S67"/>
  <c r="G69"/>
  <c r="H69" s="1"/>
  <c r="D69"/>
  <c r="D70" l="1"/>
  <c r="M69"/>
  <c r="I69"/>
  <c r="C70"/>
  <c r="O68"/>
  <c r="Q68" l="1"/>
  <c r="R68" s="1"/>
  <c r="S68"/>
  <c r="K69"/>
  <c r="N69" s="1"/>
  <c r="J69"/>
  <c r="I70"/>
  <c r="M70"/>
  <c r="G70"/>
  <c r="H70" s="1"/>
  <c r="K70" l="1"/>
  <c r="N70" s="1"/>
  <c r="J70"/>
  <c r="O69"/>
  <c r="S69" l="1"/>
  <c r="Q69"/>
  <c r="R69" s="1"/>
  <c r="O70"/>
  <c r="Q70" l="1"/>
  <c r="Q71" s="1"/>
  <c r="S70"/>
  <c r="F18" l="1"/>
  <c r="O18" s="1"/>
  <c r="F19"/>
  <c r="R70"/>
  <c r="F20" l="1"/>
  <c r="O19"/>
  <c r="F21" l="1"/>
  <c r="O21" s="1"/>
  <c r="O20"/>
  <c r="G33" i="1"/>
  <c r="G35" s="1"/>
  <c r="G42" s="1"/>
  <c r="G46" s="1"/>
</calcChain>
</file>

<file path=xl/sharedStrings.xml><?xml version="1.0" encoding="utf-8"?>
<sst xmlns="http://schemas.openxmlformats.org/spreadsheetml/2006/main" count="148" uniqueCount="91">
  <si>
    <t>Percentage</t>
  </si>
  <si>
    <t>Present Value</t>
  </si>
  <si>
    <t>Cumulative</t>
  </si>
  <si>
    <t>(1)</t>
  </si>
  <si>
    <t>Year</t>
  </si>
  <si>
    <t>(2)</t>
  </si>
  <si>
    <t>(3)</t>
  </si>
  <si>
    <t>(4)</t>
  </si>
  <si>
    <t>Present</t>
  </si>
  <si>
    <t>Replacement</t>
  </si>
  <si>
    <t>Value of</t>
  </si>
  <si>
    <t>Replaced</t>
  </si>
  <si>
    <t>(5)</t>
  </si>
  <si>
    <t>Annual</t>
  </si>
  <si>
    <t>(6)</t>
  </si>
  <si>
    <t>(7)</t>
  </si>
  <si>
    <t>(3) x (5)</t>
  </si>
  <si>
    <t>Iowa Curve</t>
  </si>
  <si>
    <t xml:space="preserve">Percent </t>
  </si>
  <si>
    <t>Surviving</t>
  </si>
  <si>
    <t>Cost Escalation</t>
  </si>
  <si>
    <t>Cost</t>
  </si>
  <si>
    <t>Factor at a</t>
  </si>
  <si>
    <t>Inflation Factor</t>
  </si>
  <si>
    <t>Nominal</t>
  </si>
  <si>
    <t>Discount Rate</t>
  </si>
  <si>
    <t>(6) x (7)</t>
  </si>
  <si>
    <t>(8)</t>
  </si>
  <si>
    <t>(9)</t>
  </si>
  <si>
    <t>Present Value of Replacement Plant as a Percentage of Original Cost</t>
  </si>
  <si>
    <t>O&amp;M Percentage</t>
  </si>
  <si>
    <t>Total Present Value of Original and Replacement Cost Value as a Percentage of Original Cost</t>
  </si>
  <si>
    <t>Tax Depreciation Table (MACRS)</t>
  </si>
  <si>
    <t>Common Equity</t>
  </si>
  <si>
    <t>Rate</t>
  </si>
  <si>
    <t>Tax Rate</t>
  </si>
  <si>
    <t>COC</t>
  </si>
  <si>
    <t>Percent</t>
  </si>
  <si>
    <t>Adjusted</t>
  </si>
  <si>
    <t>Weighted</t>
  </si>
  <si>
    <t>Capital Structure:</t>
  </si>
  <si>
    <t>Kentucky Utilities</t>
  </si>
  <si>
    <t>Requirement</t>
  </si>
  <si>
    <t>Factor</t>
  </si>
  <si>
    <t>Taxes</t>
  </si>
  <si>
    <t>O&amp;M</t>
  </si>
  <si>
    <t>Equity</t>
  </si>
  <si>
    <t>Interest</t>
  </si>
  <si>
    <t>Rate Base</t>
  </si>
  <si>
    <t>Income Tax</t>
  </si>
  <si>
    <t>Plant</t>
  </si>
  <si>
    <t>Depreciation</t>
  </si>
  <si>
    <t>Investment</t>
  </si>
  <si>
    <t>Charge</t>
  </si>
  <si>
    <t>Revenue</t>
  </si>
  <si>
    <t>Income</t>
  </si>
  <si>
    <t xml:space="preserve">Property </t>
  </si>
  <si>
    <t xml:space="preserve">Deferred </t>
  </si>
  <si>
    <t>Residual</t>
  </si>
  <si>
    <t>Tax</t>
  </si>
  <si>
    <t>Book</t>
  </si>
  <si>
    <t>Carrying</t>
  </si>
  <si>
    <t>Value</t>
  </si>
  <si>
    <t>Accumulated</t>
  </si>
  <si>
    <t>Times Net Revenue</t>
  </si>
  <si>
    <t xml:space="preserve">   Level of Investment that can be Supported by Revenue</t>
  </si>
  <si>
    <t xml:space="preserve">   Levelized Carrying Charge Rate</t>
  </si>
  <si>
    <t xml:space="preserve">   Levelized Revenue Requirement</t>
  </si>
  <si>
    <t xml:space="preserve">   Present Value Revenue Requirement</t>
  </si>
  <si>
    <t>Results:</t>
  </si>
  <si>
    <t xml:space="preserve">   O&amp;M as Percent of Investment</t>
  </si>
  <si>
    <t xml:space="preserve">   Levelized Revenue Requirement Years</t>
  </si>
  <si>
    <t xml:space="preserve">   Property Tax Rate</t>
  </si>
  <si>
    <t xml:space="preserve">   Composite Tax Rate</t>
  </si>
  <si>
    <t xml:space="preserve">   Tax Life</t>
  </si>
  <si>
    <t xml:space="preserve">   Book Life</t>
  </si>
  <si>
    <t xml:space="preserve">   Investment</t>
  </si>
  <si>
    <t>Assumptions:</t>
  </si>
  <si>
    <t>Monthly Carrying Charge Percentage (Levelized Carrying Charge Rate / 12 months)</t>
  </si>
  <si>
    <t>Applicable Carrying Charge Charge Percentage (Lines 3 x 5)</t>
  </si>
  <si>
    <t>Monthly Charge</t>
  </si>
  <si>
    <t>Meter Pulse Charge</t>
  </si>
  <si>
    <t>5-Year R3</t>
  </si>
  <si>
    <t>Original Cost Basis (100)</t>
  </si>
  <si>
    <t>Total Monthly Revenue Requirement as Percentage of Original Cost</t>
  </si>
  <si>
    <t>Installed Cost of Meter Pulse Equipment</t>
  </si>
  <si>
    <t>Distribution O&amp;M</t>
  </si>
  <si>
    <t>Distribution Plant in Service</t>
  </si>
  <si>
    <t>Levelized Carrying Charge Analysis</t>
  </si>
  <si>
    <t>Short Term Debt</t>
  </si>
  <si>
    <t>Long Term Debt</t>
  </si>
</sst>
</file>

<file path=xl/styles.xml><?xml version="1.0" encoding="utf-8"?>
<styleSheet xmlns="http://schemas.openxmlformats.org/spreadsheetml/2006/main">
  <numFmts count="13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00_);_(* \(#,##0.0000\);_(* &quot;-&quot;??_);_(@_)"/>
    <numFmt numFmtId="165" formatCode="_(* #,##0.00000_);_(* \(#,##0.00000\);_(* &quot;-&quot;??_);_(@_)"/>
    <numFmt numFmtId="166" formatCode="_(&quot;$&quot;* #,##0_);_(&quot;$&quot;* \(#,##0\);_(&quot;$&quot;* &quot;-&quot;??_);_(@_)"/>
    <numFmt numFmtId="167" formatCode="_(* #,##0_);_(* \(#,##0\);_(* &quot;-&quot;??_);_(@_)"/>
    <numFmt numFmtId="168" formatCode="0.000%"/>
    <numFmt numFmtId="169" formatCode="&quot;$&quot;#,##0\ ;\(&quot;$&quot;#,##0\)"/>
    <numFmt numFmtId="170" formatCode="_([$€-2]* #,##0.00_);_([$€-2]* \(#,##0.00\);_([$€-2]* &quot;-&quot;??_)"/>
    <numFmt numFmtId="171" formatCode="_(* #,##0.000000_);_(* \(#,##0.000000\);_(* &quot;-&quot;??_);_(@_)"/>
    <numFmt numFmtId="172" formatCode="0.0000%"/>
  </numFmts>
  <fonts count="25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Times New Roman"/>
      <family val="1"/>
    </font>
    <font>
      <sz val="8"/>
      <name val="Arial"/>
      <family val="2"/>
    </font>
    <font>
      <sz val="6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i/>
      <sz val="22"/>
      <color indexed="8"/>
      <name val="Times New Roman"/>
      <family val="1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sz val="8"/>
      <color indexed="8"/>
      <name val="Wingdings"/>
      <charset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12"/>
      </patternFill>
    </fill>
    <fill>
      <patternFill patternType="solid">
        <fgColor indexed="9"/>
      </patternFill>
    </fill>
    <fill>
      <patternFill patternType="solid">
        <fgColor indexed="9"/>
        <bgColor indexed="9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7" fillId="3" borderId="0">
      <alignment horizontal="left"/>
    </xf>
    <xf numFmtId="0" fontId="8" fillId="3" borderId="0">
      <alignment horizontal="right"/>
    </xf>
    <xf numFmtId="0" fontId="9" fillId="4" borderId="0">
      <alignment horizontal="center"/>
    </xf>
    <xf numFmtId="0" fontId="8" fillId="3" borderId="0">
      <alignment horizontal="right"/>
    </xf>
    <xf numFmtId="0" fontId="10" fillId="4" borderId="0">
      <alignment horizontal="left"/>
    </xf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4" fillId="5" borderId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5" fillId="0" borderId="0" applyProtection="0"/>
    <xf numFmtId="0" fontId="11" fillId="0" borderId="0" applyProtection="0"/>
    <xf numFmtId="0" fontId="6" fillId="0" borderId="0" applyProtection="0"/>
    <xf numFmtId="0" fontId="12" fillId="0" borderId="0" applyProtection="0"/>
    <xf numFmtId="0" fontId="4" fillId="0" borderId="0" applyProtection="0"/>
    <xf numFmtId="0" fontId="5" fillId="0" borderId="0" applyProtection="0"/>
    <xf numFmtId="0" fontId="13" fillId="0" borderId="0" applyProtection="0"/>
    <xf numFmtId="2" fontId="4" fillId="0" borderId="0" applyFont="0" applyFill="0" applyBorder="0" applyAlignment="0" applyProtection="0"/>
    <xf numFmtId="0" fontId="7" fillId="3" borderId="0">
      <alignment horizontal="left"/>
    </xf>
    <xf numFmtId="0" fontId="14" fillId="4" borderId="0">
      <alignment horizontal="left"/>
    </xf>
    <xf numFmtId="0" fontId="4" fillId="0" borderId="0"/>
    <xf numFmtId="4" fontId="15" fillId="7" borderId="0">
      <alignment horizontal="right"/>
    </xf>
    <xf numFmtId="0" fontId="16" fillId="7" borderId="0">
      <alignment horizontal="center" vertical="center"/>
    </xf>
    <xf numFmtId="0" fontId="14" fillId="7" borderId="1"/>
    <xf numFmtId="0" fontId="16" fillId="7" borderId="0" applyBorder="0">
      <alignment horizontal="centerContinuous"/>
    </xf>
    <xf numFmtId="0" fontId="17" fillId="7" borderId="0" applyBorder="0">
      <alignment horizontal="centerContinuous"/>
    </xf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6" borderId="0">
      <alignment horizontal="center"/>
    </xf>
    <xf numFmtId="49" fontId="18" fillId="4" borderId="0">
      <alignment horizontal="center"/>
    </xf>
    <xf numFmtId="0" fontId="8" fillId="3" borderId="0">
      <alignment horizontal="center"/>
    </xf>
    <xf numFmtId="0" fontId="8" fillId="3" borderId="0">
      <alignment horizontal="centerContinuous"/>
    </xf>
    <xf numFmtId="0" fontId="19" fillId="4" borderId="0">
      <alignment horizontal="left"/>
    </xf>
    <xf numFmtId="49" fontId="19" fillId="4" borderId="0">
      <alignment horizontal="center"/>
    </xf>
    <xf numFmtId="0" fontId="7" fillId="3" borderId="0">
      <alignment horizontal="left"/>
    </xf>
    <xf numFmtId="49" fontId="19" fillId="4" borderId="0">
      <alignment horizontal="left"/>
    </xf>
    <xf numFmtId="0" fontId="7" fillId="3" borderId="0">
      <alignment horizontal="centerContinuous"/>
    </xf>
    <xf numFmtId="0" fontId="7" fillId="3" borderId="0">
      <alignment horizontal="right"/>
    </xf>
    <xf numFmtId="49" fontId="14" fillId="4" borderId="0">
      <alignment horizontal="left"/>
    </xf>
    <xf numFmtId="0" fontId="8" fillId="3" borderId="0">
      <alignment horizontal="right"/>
    </xf>
    <xf numFmtId="0" fontId="19" fillId="2" borderId="0">
      <alignment horizontal="center"/>
    </xf>
    <xf numFmtId="0" fontId="20" fillId="2" borderId="0">
      <alignment horizont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4" borderId="0">
      <alignment horizontal="center"/>
    </xf>
  </cellStyleXfs>
  <cellXfs count="54">
    <xf numFmtId="0" fontId="0" fillId="0" borderId="0" xfId="0"/>
    <xf numFmtId="0" fontId="22" fillId="0" borderId="0" xfId="0" applyFont="1"/>
    <xf numFmtId="0" fontId="11" fillId="0" borderId="0" xfId="0" applyFont="1"/>
    <xf numFmtId="0" fontId="23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10" fontId="11" fillId="0" borderId="0" xfId="36" applyNumberFormat="1" applyFont="1" applyAlignment="1">
      <alignment horizontal="center"/>
    </xf>
    <xf numFmtId="0" fontId="11" fillId="0" borderId="2" xfId="0" quotePrefix="1" applyFont="1" applyBorder="1" applyAlignment="1">
      <alignment horizontal="center"/>
    </xf>
    <xf numFmtId="0" fontId="11" fillId="0" borderId="0" xfId="0" quotePrefix="1" applyFont="1" applyAlignment="1">
      <alignment horizontal="center"/>
    </xf>
    <xf numFmtId="164" fontId="11" fillId="0" borderId="0" xfId="6" applyNumberFormat="1" applyFont="1"/>
    <xf numFmtId="164" fontId="11" fillId="0" borderId="0" xfId="0" applyNumberFormat="1" applyFont="1"/>
    <xf numFmtId="164" fontId="11" fillId="0" borderId="3" xfId="0" applyNumberFormat="1" applyFont="1" applyBorder="1"/>
    <xf numFmtId="43" fontId="11" fillId="0" borderId="0" xfId="0" applyNumberFormat="1" applyFont="1" applyBorder="1"/>
    <xf numFmtId="0" fontId="11" fillId="0" borderId="0" xfId="0" applyFont="1" applyBorder="1"/>
    <xf numFmtId="167" fontId="11" fillId="0" borderId="0" xfId="6" applyNumberFormat="1" applyFont="1"/>
    <xf numFmtId="167" fontId="11" fillId="0" borderId="0" xfId="6" applyNumberFormat="1" applyFont="1" applyBorder="1"/>
    <xf numFmtId="43" fontId="11" fillId="0" borderId="0" xfId="0" applyNumberFormat="1" applyFont="1"/>
    <xf numFmtId="165" fontId="11" fillId="0" borderId="0" xfId="6" applyNumberFormat="1" applyFont="1"/>
    <xf numFmtId="165" fontId="11" fillId="0" borderId="0" xfId="6" applyNumberFormat="1" applyFont="1" applyBorder="1"/>
    <xf numFmtId="10" fontId="11" fillId="0" borderId="0" xfId="36" applyNumberFormat="1" applyFont="1"/>
    <xf numFmtId="10" fontId="11" fillId="0" borderId="0" xfId="36" applyNumberFormat="1" applyFont="1" applyBorder="1"/>
    <xf numFmtId="10" fontId="11" fillId="0" borderId="0" xfId="0" applyNumberFormat="1" applyFont="1" applyBorder="1"/>
    <xf numFmtId="166" fontId="11" fillId="0" borderId="0" xfId="15" applyNumberFormat="1" applyFont="1"/>
    <xf numFmtId="166" fontId="11" fillId="0" borderId="0" xfId="0" applyNumberFormat="1" applyFont="1" applyFill="1"/>
    <xf numFmtId="10" fontId="11" fillId="0" borderId="0" xfId="0" applyNumberFormat="1" applyFont="1"/>
    <xf numFmtId="44" fontId="11" fillId="0" borderId="0" xfId="13" applyFont="1"/>
    <xf numFmtId="0" fontId="24" fillId="0" borderId="0" xfId="0" applyFont="1"/>
    <xf numFmtId="0" fontId="24" fillId="0" borderId="0" xfId="0" applyFont="1" applyAlignment="1">
      <alignment horizontal="right"/>
    </xf>
    <xf numFmtId="0" fontId="24" fillId="0" borderId="2" xfId="0" applyFont="1" applyBorder="1" applyAlignment="1">
      <alignment horizontal="right"/>
    </xf>
    <xf numFmtId="0" fontId="24" fillId="0" borderId="2" xfId="0" applyFont="1" applyFill="1" applyBorder="1" applyAlignment="1">
      <alignment horizontal="right"/>
    </xf>
    <xf numFmtId="10" fontId="11" fillId="0" borderId="0" xfId="38" applyNumberFormat="1" applyFont="1"/>
    <xf numFmtId="168" fontId="11" fillId="0" borderId="0" xfId="38" applyNumberFormat="1" applyFont="1"/>
    <xf numFmtId="10" fontId="11" fillId="0" borderId="0" xfId="37" applyNumberFormat="1" applyFont="1"/>
    <xf numFmtId="10" fontId="11" fillId="0" borderId="2" xfId="38" applyNumberFormat="1" applyFont="1" applyBorder="1"/>
    <xf numFmtId="10" fontId="11" fillId="0" borderId="2" xfId="0" applyNumberFormat="1" applyFont="1" applyBorder="1"/>
    <xf numFmtId="168" fontId="11" fillId="0" borderId="0" xfId="0" applyNumberFormat="1" applyFont="1"/>
    <xf numFmtId="168" fontId="11" fillId="0" borderId="0" xfId="37" applyNumberFormat="1" applyFont="1"/>
    <xf numFmtId="0" fontId="11" fillId="0" borderId="0" xfId="0" quotePrefix="1" applyFont="1"/>
    <xf numFmtId="166" fontId="11" fillId="0" borderId="0" xfId="14" applyNumberFormat="1" applyFont="1"/>
    <xf numFmtId="172" fontId="11" fillId="0" borderId="0" xfId="37" applyNumberFormat="1" applyFont="1"/>
    <xf numFmtId="166" fontId="11" fillId="0" borderId="0" xfId="0" applyNumberFormat="1" applyFont="1"/>
    <xf numFmtId="6" fontId="11" fillId="0" borderId="0" xfId="0" applyNumberFormat="1" applyFont="1"/>
    <xf numFmtId="43" fontId="11" fillId="0" borderId="0" xfId="9" applyFont="1"/>
    <xf numFmtId="44" fontId="11" fillId="0" borderId="0" xfId="14" applyFont="1"/>
    <xf numFmtId="167" fontId="11" fillId="0" borderId="0" xfId="9" applyNumberFormat="1" applyFont="1"/>
    <xf numFmtId="171" fontId="11" fillId="0" borderId="0" xfId="9" applyNumberFormat="1" applyFont="1"/>
    <xf numFmtId="166" fontId="11" fillId="0" borderId="0" xfId="14" applyNumberFormat="1" applyFont="1" applyAlignment="1"/>
    <xf numFmtId="167" fontId="11" fillId="0" borderId="0" xfId="9" applyNumberFormat="1" applyFont="1" applyAlignment="1"/>
    <xf numFmtId="165" fontId="11" fillId="0" borderId="0" xfId="9" applyNumberFormat="1" applyFont="1"/>
    <xf numFmtId="166" fontId="11" fillId="0" borderId="2" xfId="14" applyNumberFormat="1" applyFont="1" applyBorder="1" applyAlignment="1"/>
    <xf numFmtId="167" fontId="11" fillId="0" borderId="0" xfId="0" applyNumberFormat="1" applyFont="1"/>
    <xf numFmtId="0" fontId="24" fillId="0" borderId="0" xfId="0" applyFont="1" applyBorder="1" applyAlignment="1">
      <alignment horizontal="right"/>
    </xf>
    <xf numFmtId="0" fontId="24" fillId="0" borderId="2" xfId="0" applyFont="1" applyBorder="1" applyAlignment="1">
      <alignment horizontal="center"/>
    </xf>
  </cellXfs>
  <cellStyles count="61">
    <cellStyle name="ColumnAttributeAbovePrompt" xfId="1"/>
    <cellStyle name="ColumnAttributePrompt" xfId="2"/>
    <cellStyle name="ColumnAttributeValue" xfId="3"/>
    <cellStyle name="ColumnHeadingPrompt" xfId="4"/>
    <cellStyle name="ColumnHeadingValue" xfId="5"/>
    <cellStyle name="Comma" xfId="6" builtinId="3"/>
    <cellStyle name="Comma [0] 2 2" xfId="7"/>
    <cellStyle name="Comma [0] 2 3" xfId="8"/>
    <cellStyle name="Comma 2" xfId="9"/>
    <cellStyle name="Comma 2 2" xfId="10"/>
    <cellStyle name="Comma 2 3" xfId="11"/>
    <cellStyle name="Comma0" xfId="12"/>
    <cellStyle name="Currency" xfId="13" builtinId="4"/>
    <cellStyle name="Currency 2" xfId="14"/>
    <cellStyle name="Currency 2 2" xfId="15"/>
    <cellStyle name="Currency 2 3" xfId="16"/>
    <cellStyle name="Currency0" xfId="17"/>
    <cellStyle name="Date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xed" xfId="27"/>
    <cellStyle name="LineItemPrompt" xfId="28"/>
    <cellStyle name="LineItemValue" xfId="29"/>
    <cellStyle name="Normal" xfId="0" builtinId="0"/>
    <cellStyle name="Normal 2" xfId="30"/>
    <cellStyle name="Output Amounts" xfId="31"/>
    <cellStyle name="Output Column Headings" xfId="32"/>
    <cellStyle name="Output Line Items" xfId="33"/>
    <cellStyle name="Output Report Heading" xfId="34"/>
    <cellStyle name="Output Report Title" xfId="35"/>
    <cellStyle name="Percent" xfId="36" builtinId="5"/>
    <cellStyle name="Percent 2" xfId="37"/>
    <cellStyle name="Percent 2 2" xfId="38"/>
    <cellStyle name="Percent 2 3" xfId="39"/>
    <cellStyle name="ReportTitlePrompt" xfId="40"/>
    <cellStyle name="ReportTitleValue" xfId="41"/>
    <cellStyle name="RowAcctAbovePrompt" xfId="42"/>
    <cellStyle name="RowAcctSOBAbovePrompt" xfId="43"/>
    <cellStyle name="RowAcctSOBValue" xfId="44"/>
    <cellStyle name="RowAcctValue" xfId="45"/>
    <cellStyle name="RowAttrAbovePrompt" xfId="46"/>
    <cellStyle name="RowAttrValue" xfId="47"/>
    <cellStyle name="RowColSetAbovePrompt" xfId="48"/>
    <cellStyle name="RowColSetLeftPrompt" xfId="49"/>
    <cellStyle name="RowColSetValue" xfId="50"/>
    <cellStyle name="RowLeftPrompt" xfId="51"/>
    <cellStyle name="SampleUsingFormatMask" xfId="52"/>
    <cellStyle name="SampleWithNoFormatMask" xfId="53"/>
    <cellStyle name="STYL5 - Style5" xfId="54"/>
    <cellStyle name="STYL6 - Style6" xfId="55"/>
    <cellStyle name="STYLE1 - Style1" xfId="56"/>
    <cellStyle name="STYLE2 - Style2" xfId="57"/>
    <cellStyle name="STYLE3 - Style3" xfId="58"/>
    <cellStyle name="STYLE4 - Style4" xfId="59"/>
    <cellStyle name="UploadThisRowValue" xfId="6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46"/>
  <sheetViews>
    <sheetView view="pageBreakPreview" zoomScale="90" zoomScaleNormal="100" zoomScaleSheetLayoutView="90" zoomScalePageLayoutView="70" workbookViewId="0">
      <selection activeCell="M33" sqref="M33"/>
    </sheetView>
  </sheetViews>
  <sheetFormatPr defaultRowHeight="12.75"/>
  <cols>
    <col min="1" max="1" width="8.5703125" style="2" customWidth="1"/>
    <col min="2" max="9" width="16" style="2" customWidth="1"/>
    <col min="10" max="16384" width="9.140625" style="2"/>
  </cols>
  <sheetData>
    <row r="1" spans="1:9" ht="18.75">
      <c r="A1" s="1" t="s">
        <v>41</v>
      </c>
      <c r="I1" s="3"/>
    </row>
    <row r="2" spans="1:9">
      <c r="A2" s="2" t="s">
        <v>29</v>
      </c>
      <c r="I2" s="4"/>
    </row>
    <row r="3" spans="1:9">
      <c r="I3" s="4"/>
    </row>
    <row r="4" spans="1:9">
      <c r="I4" s="4"/>
    </row>
    <row r="6" spans="1:9">
      <c r="I6" s="5" t="s">
        <v>2</v>
      </c>
    </row>
    <row r="7" spans="1:9">
      <c r="D7" s="5"/>
      <c r="E7" s="5"/>
      <c r="F7" s="5"/>
      <c r="G7" s="5"/>
      <c r="H7" s="5" t="s">
        <v>8</v>
      </c>
      <c r="I7" s="5" t="s">
        <v>8</v>
      </c>
    </row>
    <row r="8" spans="1:9">
      <c r="B8" s="5" t="s">
        <v>82</v>
      </c>
      <c r="D8" s="5"/>
      <c r="E8" s="5" t="s">
        <v>20</v>
      </c>
      <c r="F8" s="5"/>
      <c r="G8" s="5" t="s">
        <v>1</v>
      </c>
      <c r="H8" s="5" t="s">
        <v>10</v>
      </c>
      <c r="I8" s="5" t="s">
        <v>10</v>
      </c>
    </row>
    <row r="9" spans="1:9">
      <c r="B9" s="5" t="s">
        <v>17</v>
      </c>
      <c r="C9" s="5" t="s">
        <v>13</v>
      </c>
      <c r="D9" s="5" t="s">
        <v>2</v>
      </c>
      <c r="E9" s="5" t="s">
        <v>22</v>
      </c>
      <c r="F9" s="6" t="s">
        <v>24</v>
      </c>
      <c r="G9" s="5" t="s">
        <v>22</v>
      </c>
      <c r="H9" s="5" t="s">
        <v>13</v>
      </c>
      <c r="I9" s="5" t="s">
        <v>13</v>
      </c>
    </row>
    <row r="10" spans="1:9">
      <c r="B10" s="5" t="s">
        <v>18</v>
      </c>
      <c r="C10" s="5" t="s">
        <v>9</v>
      </c>
      <c r="D10" s="5" t="s">
        <v>9</v>
      </c>
      <c r="E10" s="7">
        <v>0.03</v>
      </c>
      <c r="F10" s="5" t="s">
        <v>9</v>
      </c>
      <c r="G10" s="7">
        <v>7.0000000000000007E-2</v>
      </c>
      <c r="H10" s="5" t="s">
        <v>9</v>
      </c>
      <c r="I10" s="5" t="s">
        <v>11</v>
      </c>
    </row>
    <row r="11" spans="1:9">
      <c r="A11" s="5" t="s">
        <v>4</v>
      </c>
      <c r="B11" s="5" t="s">
        <v>19</v>
      </c>
      <c r="C11" s="5" t="s">
        <v>0</v>
      </c>
      <c r="D11" s="5" t="s">
        <v>0</v>
      </c>
      <c r="E11" s="5" t="s">
        <v>23</v>
      </c>
      <c r="F11" s="5" t="s">
        <v>21</v>
      </c>
      <c r="G11" s="5" t="s">
        <v>25</v>
      </c>
      <c r="H11" s="5" t="s">
        <v>21</v>
      </c>
      <c r="I11" s="5" t="s">
        <v>21</v>
      </c>
    </row>
    <row r="12" spans="1:9">
      <c r="A12" s="8" t="s">
        <v>3</v>
      </c>
      <c r="B12" s="8" t="s">
        <v>5</v>
      </c>
      <c r="C12" s="8" t="s">
        <v>6</v>
      </c>
      <c r="D12" s="8" t="s">
        <v>7</v>
      </c>
      <c r="E12" s="8" t="s">
        <v>12</v>
      </c>
      <c r="F12" s="8" t="s">
        <v>14</v>
      </c>
      <c r="G12" s="8" t="s">
        <v>15</v>
      </c>
      <c r="H12" s="8" t="s">
        <v>27</v>
      </c>
      <c r="I12" s="8" t="s">
        <v>28</v>
      </c>
    </row>
    <row r="13" spans="1:9">
      <c r="A13" s="9"/>
      <c r="B13" s="9"/>
      <c r="C13" s="9"/>
      <c r="D13" s="9"/>
      <c r="E13" s="9"/>
      <c r="F13" s="5" t="s">
        <v>16</v>
      </c>
      <c r="G13" s="9"/>
      <c r="H13" s="9" t="s">
        <v>26</v>
      </c>
    </row>
    <row r="14" spans="1:9">
      <c r="A14" s="9"/>
      <c r="B14" s="9"/>
      <c r="C14" s="9"/>
      <c r="D14" s="9"/>
      <c r="E14" s="9"/>
      <c r="F14" s="9"/>
      <c r="G14" s="9"/>
      <c r="H14" s="9"/>
    </row>
    <row r="15" spans="1:9">
      <c r="A15" s="9">
        <v>0</v>
      </c>
      <c r="B15" s="10">
        <v>100</v>
      </c>
      <c r="C15" s="9"/>
      <c r="D15" s="9"/>
      <c r="E15" s="9"/>
      <c r="F15" s="9"/>
      <c r="G15" s="9"/>
      <c r="H15" s="9"/>
    </row>
    <row r="16" spans="1:9">
      <c r="A16" s="5">
        <v>1</v>
      </c>
      <c r="B16" s="10">
        <v>99.298854758402257</v>
      </c>
      <c r="C16" s="11">
        <f>B15-B16</f>
        <v>0.70114524159774305</v>
      </c>
      <c r="D16" s="11">
        <f>D15+C16</f>
        <v>0.70114524159774305</v>
      </c>
      <c r="E16" s="11">
        <f>(1+$E$10)^A16</f>
        <v>1.03</v>
      </c>
      <c r="F16" s="11">
        <f>C16*E16</f>
        <v>0.7221795988456754</v>
      </c>
      <c r="G16" s="11">
        <f>1/(1+$G$10)^A16</f>
        <v>0.93457943925233644</v>
      </c>
      <c r="H16" s="10">
        <f>G16*F16</f>
        <v>0.67493420452866859</v>
      </c>
      <c r="I16" s="11">
        <f>I15+H16</f>
        <v>0.67493420452866859</v>
      </c>
    </row>
    <row r="17" spans="1:9">
      <c r="A17" s="5">
        <v>2</v>
      </c>
      <c r="B17" s="10">
        <v>96.895344714681357</v>
      </c>
      <c r="C17" s="11">
        <f>B16-B17</f>
        <v>2.4035100437208996</v>
      </c>
      <c r="D17" s="11">
        <f>D16+C17</f>
        <v>3.1046552853186427</v>
      </c>
      <c r="E17" s="11">
        <f>(1+$E$10)^A17</f>
        <v>1.0609</v>
      </c>
      <c r="F17" s="11">
        <f>C17*E17</f>
        <v>2.5498838053835025</v>
      </c>
      <c r="G17" s="11">
        <f>1/(1+$G$10)^A17</f>
        <v>0.87343872827321156</v>
      </c>
      <c r="H17" s="10">
        <f>G17*F17</f>
        <v>2.2271672682186239</v>
      </c>
      <c r="I17" s="11">
        <f>I16+H17</f>
        <v>2.9021014727472925</v>
      </c>
    </row>
    <row r="18" spans="1:9">
      <c r="A18" s="5">
        <v>3</v>
      </c>
      <c r="B18" s="10">
        <v>90.799033242460922</v>
      </c>
      <c r="C18" s="11">
        <f>B17-B18</f>
        <v>6.0963114722204352</v>
      </c>
      <c r="D18" s="11">
        <f>D17+C18</f>
        <v>9.2009667575390779</v>
      </c>
      <c r="E18" s="11">
        <f>(1+$E$10)^A18</f>
        <v>1.092727</v>
      </c>
      <c r="F18" s="11">
        <f>C18*E18</f>
        <v>6.6616041461050193</v>
      </c>
      <c r="G18" s="11">
        <f>1/(1+$G$10)^A18</f>
        <v>0.81629787689085187</v>
      </c>
      <c r="H18" s="10">
        <f>G18*F18</f>
        <v>5.437853321152823</v>
      </c>
      <c r="I18" s="11">
        <f>I17+H18</f>
        <v>8.339954793900116</v>
      </c>
    </row>
    <row r="19" spans="1:9">
      <c r="A19" s="5">
        <v>4</v>
      </c>
      <c r="B19" s="10">
        <v>78.027274518593032</v>
      </c>
      <c r="C19" s="11">
        <f>B18-B19</f>
        <v>12.77175872386789</v>
      </c>
      <c r="D19" s="11">
        <f>D18+C19</f>
        <v>21.972725481406968</v>
      </c>
      <c r="E19" s="11">
        <f>(1+$E$10)^A19</f>
        <v>1.1255088099999999</v>
      </c>
      <c r="F19" s="11">
        <f>C19*E19</f>
        <v>14.374726962907667</v>
      </c>
      <c r="G19" s="11">
        <f>1/(1+$G$10)^A19</f>
        <v>0.7628952120475252</v>
      </c>
      <c r="H19" s="10">
        <f>G19*F19</f>
        <v>10.966410374492723</v>
      </c>
      <c r="I19" s="11">
        <f>I18+H19</f>
        <v>19.306365168392837</v>
      </c>
    </row>
    <row r="20" spans="1:9">
      <c r="A20" s="5">
        <v>5</v>
      </c>
      <c r="B20" s="10">
        <v>54.741527548555055</v>
      </c>
      <c r="C20" s="11">
        <f>B19-B20</f>
        <v>23.285746970037977</v>
      </c>
      <c r="D20" s="11">
        <f>D19+C20</f>
        <v>45.258472451444945</v>
      </c>
      <c r="E20" s="11">
        <f>(1+$E$10)^A20</f>
        <v>1.1592740742999998</v>
      </c>
      <c r="F20" s="11">
        <f>C20*E20</f>
        <v>26.9945627630748</v>
      </c>
      <c r="G20" s="11">
        <f>1/(1+$G$10)^A20</f>
        <v>0.71298617948366838</v>
      </c>
      <c r="H20" s="10">
        <f>G20*F20</f>
        <v>19.246750171276801</v>
      </c>
      <c r="I20" s="11">
        <f>I19+H20</f>
        <v>38.553115339669638</v>
      </c>
    </row>
    <row r="22" spans="1:9">
      <c r="D22" s="2" t="s">
        <v>29</v>
      </c>
      <c r="I22" s="12">
        <f>I20</f>
        <v>38.553115339669638</v>
      </c>
    </row>
    <row r="23" spans="1:9" ht="18.75">
      <c r="A23" s="1" t="s">
        <v>41</v>
      </c>
      <c r="I23" s="3"/>
    </row>
    <row r="24" spans="1:9">
      <c r="A24" s="2" t="s">
        <v>81</v>
      </c>
      <c r="I24" s="4"/>
    </row>
    <row r="25" spans="1:9">
      <c r="I25" s="4"/>
    </row>
    <row r="26" spans="1:9">
      <c r="I26" s="4"/>
    </row>
    <row r="27" spans="1:9">
      <c r="A27" s="5">
        <v>1</v>
      </c>
      <c r="B27" s="2" t="s">
        <v>29</v>
      </c>
      <c r="G27" s="13">
        <f>I22</f>
        <v>38.553115339669638</v>
      </c>
      <c r="H27" s="13"/>
    </row>
    <row r="28" spans="1:9">
      <c r="A28" s="5"/>
      <c r="H28" s="14"/>
    </row>
    <row r="29" spans="1:9">
      <c r="A29" s="5">
        <v>2</v>
      </c>
      <c r="B29" s="2" t="s">
        <v>83</v>
      </c>
      <c r="G29" s="15">
        <v>100</v>
      </c>
      <c r="H29" s="16"/>
    </row>
    <row r="30" spans="1:9">
      <c r="A30" s="5"/>
      <c r="G30" s="17"/>
      <c r="H30" s="14"/>
    </row>
    <row r="31" spans="1:9">
      <c r="A31" s="5">
        <v>3</v>
      </c>
      <c r="B31" s="2" t="s">
        <v>31</v>
      </c>
      <c r="G31" s="17">
        <f>G27+G29</f>
        <v>138.55311533966963</v>
      </c>
      <c r="H31" s="13"/>
    </row>
    <row r="32" spans="1:9">
      <c r="A32" s="5"/>
      <c r="H32" s="14"/>
    </row>
    <row r="33" spans="1:10">
      <c r="A33" s="5">
        <v>4</v>
      </c>
      <c r="B33" s="2" t="s">
        <v>78</v>
      </c>
      <c r="G33" s="18">
        <f>NPV!F20/12</f>
        <v>2.0472831928464323E-2</v>
      </c>
      <c r="H33" s="19"/>
      <c r="J33" s="17"/>
    </row>
    <row r="34" spans="1:10">
      <c r="A34" s="5"/>
      <c r="H34" s="14"/>
    </row>
    <row r="35" spans="1:10">
      <c r="A35" s="5">
        <v>5</v>
      </c>
      <c r="B35" s="2" t="s">
        <v>79</v>
      </c>
      <c r="G35" s="20">
        <f>G33*G31/100</f>
        <v>2.8365746435141882E-2</v>
      </c>
      <c r="H35" s="21"/>
    </row>
    <row r="36" spans="1:10">
      <c r="A36" s="5"/>
      <c r="H36" s="14"/>
    </row>
    <row r="37" spans="1:10">
      <c r="A37" s="5">
        <v>6</v>
      </c>
      <c r="B37" s="2" t="s">
        <v>30</v>
      </c>
      <c r="G37" s="20">
        <f>F39/F40/12</f>
        <v>3.1510448642219132E-3</v>
      </c>
      <c r="H37" s="22"/>
    </row>
    <row r="38" spans="1:10">
      <c r="A38" s="5"/>
      <c r="H38" s="14"/>
    </row>
    <row r="39" spans="1:10">
      <c r="A39" s="5">
        <v>7</v>
      </c>
      <c r="B39" s="2" t="s">
        <v>86</v>
      </c>
      <c r="F39" s="23">
        <v>50977392</v>
      </c>
      <c r="H39" s="14"/>
    </row>
    <row r="40" spans="1:10">
      <c r="A40" s="5">
        <v>8</v>
      </c>
      <c r="B40" s="2" t="s">
        <v>87</v>
      </c>
      <c r="F40" s="24">
        <v>1348161064.99613</v>
      </c>
      <c r="H40" s="14"/>
    </row>
    <row r="41" spans="1:10">
      <c r="A41" s="5"/>
      <c r="H41" s="14"/>
    </row>
    <row r="42" spans="1:10">
      <c r="A42" s="5">
        <v>9</v>
      </c>
      <c r="B42" s="2" t="s">
        <v>84</v>
      </c>
      <c r="G42" s="25">
        <f>G37+G35</f>
        <v>3.1516791299363793E-2</v>
      </c>
      <c r="H42" s="22"/>
    </row>
    <row r="43" spans="1:10">
      <c r="H43" s="14"/>
    </row>
    <row r="44" spans="1:10">
      <c r="A44" s="5">
        <v>10</v>
      </c>
      <c r="B44" s="2" t="s">
        <v>85</v>
      </c>
      <c r="G44" s="2">
        <v>792.15</v>
      </c>
      <c r="H44" s="14"/>
    </row>
    <row r="45" spans="1:10">
      <c r="H45" s="14"/>
    </row>
    <row r="46" spans="1:10">
      <c r="A46" s="5">
        <v>11</v>
      </c>
      <c r="B46" s="2" t="s">
        <v>80</v>
      </c>
      <c r="G46" s="26">
        <f>G44*G42</f>
        <v>24.966026227791026</v>
      </c>
      <c r="H46" s="14"/>
    </row>
  </sheetData>
  <phoneticPr fontId="2" type="noConversion"/>
  <pageMargins left="0.75" right="0.75" top="1" bottom="1" header="0.5" footer="0.5"/>
  <pageSetup scale="75" orientation="landscape" r:id="rId1"/>
  <headerFooter differentOddEven="1" differentFirst="1" alignWithMargins="0">
    <evenFooter>&amp;R&amp;"Times New Roman,Bold"&amp;12Conroy Exhibit M7
Page 1 of 5</evenFooter>
    <firstFooter>&amp;R&amp;"Times New Roman,Bold"&amp;12Conroy Exhibit M7
Page 2 of 5</firstFooter>
  </headerFooter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G53"/>
  <sheetViews>
    <sheetView view="pageBreakPreview" zoomScale="90" zoomScaleNormal="100" zoomScaleSheetLayoutView="90" workbookViewId="0">
      <selection activeCell="K31" sqref="K31"/>
    </sheetView>
  </sheetViews>
  <sheetFormatPr defaultRowHeight="12.75"/>
  <cols>
    <col min="1" max="1" width="18.5703125" style="2" customWidth="1"/>
    <col min="2" max="2" width="13.140625" style="2" customWidth="1"/>
    <col min="3" max="4" width="9.140625" style="2"/>
    <col min="5" max="5" width="12.5703125" style="2" customWidth="1"/>
    <col min="6" max="6" width="10.28515625" style="2" customWidth="1"/>
    <col min="7" max="16384" width="9.140625" style="2"/>
  </cols>
  <sheetData>
    <row r="1" spans="1:7" ht="18.75">
      <c r="A1" s="1" t="s">
        <v>41</v>
      </c>
      <c r="G1" s="3"/>
    </row>
    <row r="2" spans="1:7">
      <c r="A2" s="27" t="s">
        <v>88</v>
      </c>
      <c r="G2" s="4"/>
    </row>
    <row r="3" spans="1:7">
      <c r="A3" s="27"/>
      <c r="G3" s="4"/>
    </row>
    <row r="4" spans="1:7">
      <c r="G4" s="4"/>
    </row>
    <row r="7" spans="1:7">
      <c r="A7" s="27" t="s">
        <v>40</v>
      </c>
    </row>
    <row r="8" spans="1:7">
      <c r="B8" s="27"/>
      <c r="C8" s="27"/>
      <c r="D8" s="28" t="s">
        <v>39</v>
      </c>
      <c r="F8" s="28" t="s">
        <v>38</v>
      </c>
    </row>
    <row r="9" spans="1:7">
      <c r="B9" s="29" t="s">
        <v>37</v>
      </c>
      <c r="C9" s="29" t="s">
        <v>34</v>
      </c>
      <c r="D9" s="29" t="s">
        <v>36</v>
      </c>
      <c r="E9" s="29" t="s">
        <v>35</v>
      </c>
      <c r="F9" s="30" t="s">
        <v>34</v>
      </c>
    </row>
    <row r="10" spans="1:7">
      <c r="A10" s="2" t="s">
        <v>89</v>
      </c>
      <c r="B10" s="31">
        <v>0</v>
      </c>
      <c r="C10" s="31">
        <v>4.1000000000000003E-3</v>
      </c>
      <c r="D10" s="31">
        <f>B10*C10</f>
        <v>0</v>
      </c>
      <c r="E10" s="52"/>
      <c r="F10" s="33">
        <f>D10*(1-E10)</f>
        <v>0</v>
      </c>
    </row>
    <row r="11" spans="1:7">
      <c r="A11" s="2" t="s">
        <v>90</v>
      </c>
      <c r="B11" s="31">
        <v>0.46295999999999998</v>
      </c>
      <c r="C11" s="31">
        <v>3.6900000000000002E-2</v>
      </c>
      <c r="D11" s="31">
        <f>B11*C11</f>
        <v>1.7083224000000001E-2</v>
      </c>
      <c r="E11" s="25">
        <v>0.36747251999999997</v>
      </c>
      <c r="F11" s="33">
        <f>D11*(1-E11)</f>
        <v>1.0805608626995521E-2</v>
      </c>
    </row>
    <row r="12" spans="1:7">
      <c r="A12" s="2" t="s">
        <v>33</v>
      </c>
      <c r="B12" s="34">
        <v>0.53700000000000003</v>
      </c>
      <c r="C12" s="34">
        <v>0.11</v>
      </c>
      <c r="D12" s="34">
        <f>B12*C12</f>
        <v>5.9070000000000004E-2</v>
      </c>
      <c r="F12" s="35">
        <f>D12</f>
        <v>5.9070000000000004E-2</v>
      </c>
    </row>
    <row r="13" spans="1:7">
      <c r="D13" s="25">
        <f>SUM(D11:D12)</f>
        <v>7.6153224000000005E-2</v>
      </c>
      <c r="F13" s="25">
        <f>SUM(F11:F12)</f>
        <v>6.9875608626995531E-2</v>
      </c>
    </row>
    <row r="15" spans="1:7">
      <c r="B15" s="53" t="s">
        <v>32</v>
      </c>
      <c r="C15" s="53"/>
      <c r="D15" s="53"/>
      <c r="E15" s="53"/>
    </row>
    <row r="17" spans="1:6">
      <c r="B17" s="2">
        <v>5</v>
      </c>
      <c r="C17" s="2">
        <v>10</v>
      </c>
      <c r="D17" s="2">
        <v>15</v>
      </c>
      <c r="E17" s="2">
        <v>20</v>
      </c>
    </row>
    <row r="18" spans="1:6">
      <c r="A18" s="2">
        <v>1</v>
      </c>
      <c r="B18" s="37">
        <v>0.2</v>
      </c>
      <c r="C18" s="37">
        <v>0.1</v>
      </c>
      <c r="D18" s="37">
        <v>0.05</v>
      </c>
      <c r="E18" s="37">
        <v>3.7499999999999999E-2</v>
      </c>
      <c r="F18" s="33"/>
    </row>
    <row r="19" spans="1:6">
      <c r="A19" s="2">
        <v>2</v>
      </c>
      <c r="B19" s="37">
        <v>0.32</v>
      </c>
      <c r="C19" s="37">
        <v>0.18</v>
      </c>
      <c r="D19" s="37">
        <v>9.5000000000000001E-2</v>
      </c>
      <c r="E19" s="37">
        <v>7.2190000000000004E-2</v>
      </c>
      <c r="F19" s="33"/>
    </row>
    <row r="20" spans="1:6">
      <c r="A20" s="2">
        <v>3</v>
      </c>
      <c r="B20" s="37">
        <v>0.192</v>
      </c>
      <c r="C20" s="37">
        <v>0.14399999999999999</v>
      </c>
      <c r="D20" s="37">
        <v>8.5500000000000007E-2</v>
      </c>
      <c r="E20" s="37">
        <v>6.6769999999999996E-2</v>
      </c>
      <c r="F20" s="33"/>
    </row>
    <row r="21" spans="1:6">
      <c r="A21" s="2">
        <v>4</v>
      </c>
      <c r="B21" s="37">
        <v>0.1152</v>
      </c>
      <c r="C21" s="37">
        <v>0.1152</v>
      </c>
      <c r="D21" s="37">
        <v>7.6999999999999999E-2</v>
      </c>
      <c r="E21" s="37">
        <v>6.1769999999999999E-2</v>
      </c>
      <c r="F21" s="33"/>
    </row>
    <row r="22" spans="1:6">
      <c r="A22" s="2">
        <v>5</v>
      </c>
      <c r="B22" s="37">
        <v>0.1152</v>
      </c>
      <c r="C22" s="37">
        <v>9.2200000000000004E-2</v>
      </c>
      <c r="D22" s="37">
        <v>6.93E-2</v>
      </c>
      <c r="E22" s="37">
        <v>5.713E-2</v>
      </c>
      <c r="F22" s="33"/>
    </row>
    <row r="23" spans="1:6">
      <c r="A23" s="2">
        <v>6</v>
      </c>
      <c r="B23" s="32">
        <v>5.7600000000000047E-2</v>
      </c>
      <c r="C23" s="37">
        <v>7.3700000000000002E-2</v>
      </c>
      <c r="D23" s="37">
        <v>6.2300000000000001E-2</v>
      </c>
      <c r="E23" s="37">
        <v>5.2850000000000001E-2</v>
      </c>
      <c r="F23" s="33"/>
    </row>
    <row r="24" spans="1:6">
      <c r="A24" s="2">
        <v>7</v>
      </c>
      <c r="B24" s="37">
        <v>0</v>
      </c>
      <c r="C24" s="37">
        <v>6.5500000000000003E-2</v>
      </c>
      <c r="D24" s="37">
        <v>5.8999999999999997E-2</v>
      </c>
      <c r="E24" s="37">
        <v>4.888E-2</v>
      </c>
      <c r="F24" s="33"/>
    </row>
    <row r="25" spans="1:6">
      <c r="A25" s="2">
        <v>8</v>
      </c>
      <c r="B25" s="37">
        <v>0</v>
      </c>
      <c r="C25" s="37">
        <v>6.5500000000000003E-2</v>
      </c>
      <c r="D25" s="37">
        <v>5.8999999999999997E-2</v>
      </c>
      <c r="E25" s="37">
        <v>4.5220000000000003E-2</v>
      </c>
      <c r="F25" s="33"/>
    </row>
    <row r="26" spans="1:6">
      <c r="A26" s="2">
        <v>9</v>
      </c>
      <c r="B26" s="37">
        <v>0</v>
      </c>
      <c r="C26" s="37">
        <v>6.5600000000000006E-2</v>
      </c>
      <c r="D26" s="37">
        <v>5.91E-2</v>
      </c>
      <c r="E26" s="37">
        <v>4.462E-2</v>
      </c>
      <c r="F26" s="33"/>
    </row>
    <row r="27" spans="1:6">
      <c r="A27" s="2">
        <v>10</v>
      </c>
      <c r="B27" s="37">
        <v>0</v>
      </c>
      <c r="C27" s="37">
        <v>6.5500000000000003E-2</v>
      </c>
      <c r="D27" s="37">
        <v>5.8999999999999997E-2</v>
      </c>
      <c r="E27" s="37">
        <v>4.4609999999999997E-2</v>
      </c>
      <c r="F27" s="33"/>
    </row>
    <row r="28" spans="1:6">
      <c r="A28" s="2">
        <v>11</v>
      </c>
      <c r="B28" s="37">
        <v>0</v>
      </c>
      <c r="C28" s="37">
        <v>0</v>
      </c>
      <c r="D28" s="37">
        <v>5.91E-2</v>
      </c>
      <c r="E28" s="37">
        <v>4.462E-2</v>
      </c>
      <c r="F28" s="33"/>
    </row>
    <row r="29" spans="1:6">
      <c r="A29" s="2">
        <v>12</v>
      </c>
      <c r="B29" s="37">
        <v>0</v>
      </c>
      <c r="C29" s="37">
        <v>0</v>
      </c>
      <c r="D29" s="37">
        <v>5.8999999999999997E-2</v>
      </c>
      <c r="E29" s="37">
        <v>4.4609999999999997E-2</v>
      </c>
      <c r="F29" s="33"/>
    </row>
    <row r="30" spans="1:6">
      <c r="A30" s="2">
        <v>13</v>
      </c>
      <c r="B30" s="37">
        <v>0</v>
      </c>
      <c r="C30" s="37">
        <v>0</v>
      </c>
      <c r="D30" s="37">
        <v>5.91E-2</v>
      </c>
      <c r="E30" s="37">
        <v>4.462E-2</v>
      </c>
      <c r="F30" s="33"/>
    </row>
    <row r="31" spans="1:6">
      <c r="A31" s="2">
        <v>14</v>
      </c>
      <c r="B31" s="37">
        <v>0</v>
      </c>
      <c r="C31" s="37">
        <v>0</v>
      </c>
      <c r="D31" s="37">
        <v>5.8999999999999997E-2</v>
      </c>
      <c r="E31" s="37">
        <v>4.4609999999999997E-2</v>
      </c>
      <c r="F31" s="33"/>
    </row>
    <row r="32" spans="1:6">
      <c r="A32" s="2">
        <v>15</v>
      </c>
      <c r="B32" s="37">
        <v>0</v>
      </c>
      <c r="C32" s="37">
        <v>0</v>
      </c>
      <c r="D32" s="37">
        <v>5.91E-2</v>
      </c>
      <c r="E32" s="37">
        <v>4.462E-2</v>
      </c>
      <c r="F32" s="33"/>
    </row>
    <row r="33" spans="1:6">
      <c r="A33" s="2">
        <v>16</v>
      </c>
      <c r="B33" s="37">
        <v>0</v>
      </c>
      <c r="C33" s="37">
        <v>0</v>
      </c>
      <c r="D33" s="37">
        <v>2.9499999999999998E-2</v>
      </c>
      <c r="E33" s="37">
        <v>4.4609999999999997E-2</v>
      </c>
      <c r="F33" s="33"/>
    </row>
    <row r="34" spans="1:6">
      <c r="A34" s="2">
        <v>17</v>
      </c>
      <c r="B34" s="37">
        <v>0</v>
      </c>
      <c r="C34" s="37">
        <v>0</v>
      </c>
      <c r="D34" s="37">
        <v>0</v>
      </c>
      <c r="E34" s="37">
        <v>4.462E-2</v>
      </c>
      <c r="F34" s="33"/>
    </row>
    <row r="35" spans="1:6">
      <c r="A35" s="2">
        <v>18</v>
      </c>
      <c r="B35" s="37">
        <v>0</v>
      </c>
      <c r="C35" s="37">
        <v>0</v>
      </c>
      <c r="D35" s="37">
        <v>0</v>
      </c>
      <c r="E35" s="37">
        <v>4.4609999999999997E-2</v>
      </c>
      <c r="F35" s="33"/>
    </row>
    <row r="36" spans="1:6">
      <c r="A36" s="2">
        <v>19</v>
      </c>
      <c r="B36" s="37">
        <v>0</v>
      </c>
      <c r="C36" s="37">
        <v>0</v>
      </c>
      <c r="D36" s="37">
        <v>0</v>
      </c>
      <c r="E36" s="37">
        <v>4.462E-2</v>
      </c>
      <c r="F36" s="33"/>
    </row>
    <row r="37" spans="1:6">
      <c r="A37" s="2">
        <v>20</v>
      </c>
      <c r="B37" s="37">
        <v>0</v>
      </c>
      <c r="C37" s="37">
        <v>0</v>
      </c>
      <c r="D37" s="37">
        <v>0</v>
      </c>
      <c r="E37" s="37">
        <v>4.4609999999999997E-2</v>
      </c>
      <c r="F37" s="33"/>
    </row>
    <row r="38" spans="1:6">
      <c r="A38" s="2">
        <v>21</v>
      </c>
      <c r="B38" s="37">
        <v>0</v>
      </c>
      <c r="C38" s="37">
        <v>0</v>
      </c>
      <c r="D38" s="37">
        <v>0</v>
      </c>
      <c r="E38" s="37">
        <v>2.231E-2</v>
      </c>
      <c r="F38" s="33"/>
    </row>
    <row r="39" spans="1:6">
      <c r="A39" s="2">
        <v>22</v>
      </c>
      <c r="B39" s="37">
        <v>0</v>
      </c>
      <c r="C39" s="37">
        <v>0</v>
      </c>
      <c r="D39" s="37">
        <v>0</v>
      </c>
      <c r="E39" s="37">
        <v>0</v>
      </c>
    </row>
    <row r="40" spans="1:6">
      <c r="A40" s="2">
        <v>23</v>
      </c>
      <c r="B40" s="37">
        <v>0</v>
      </c>
      <c r="C40" s="37">
        <v>0</v>
      </c>
      <c r="D40" s="37">
        <v>0</v>
      </c>
      <c r="E40" s="37">
        <v>0</v>
      </c>
    </row>
    <row r="41" spans="1:6">
      <c r="A41" s="2">
        <v>24</v>
      </c>
      <c r="B41" s="37">
        <v>0</v>
      </c>
      <c r="C41" s="37">
        <v>0</v>
      </c>
      <c r="D41" s="37">
        <v>0</v>
      </c>
      <c r="E41" s="37">
        <v>0</v>
      </c>
    </row>
    <row r="42" spans="1:6">
      <c r="A42" s="2">
        <v>25</v>
      </c>
      <c r="B42" s="37">
        <v>0</v>
      </c>
      <c r="C42" s="37">
        <v>0</v>
      </c>
      <c r="D42" s="37">
        <v>0</v>
      </c>
      <c r="E42" s="37">
        <v>0</v>
      </c>
    </row>
    <row r="43" spans="1:6">
      <c r="A43" s="2">
        <v>26</v>
      </c>
      <c r="B43" s="37">
        <v>0</v>
      </c>
      <c r="C43" s="37">
        <v>0</v>
      </c>
      <c r="D43" s="37">
        <v>0</v>
      </c>
      <c r="E43" s="37">
        <v>0</v>
      </c>
    </row>
    <row r="44" spans="1:6">
      <c r="A44" s="2">
        <v>27</v>
      </c>
      <c r="B44" s="37">
        <v>0</v>
      </c>
      <c r="C44" s="37">
        <v>0</v>
      </c>
      <c r="D44" s="37">
        <v>0</v>
      </c>
      <c r="E44" s="37">
        <v>0</v>
      </c>
    </row>
    <row r="45" spans="1:6">
      <c r="A45" s="2">
        <v>28</v>
      </c>
      <c r="B45" s="37">
        <v>0</v>
      </c>
      <c r="C45" s="37">
        <v>0</v>
      </c>
      <c r="D45" s="37">
        <v>0</v>
      </c>
      <c r="E45" s="37">
        <v>0</v>
      </c>
    </row>
    <row r="46" spans="1:6">
      <c r="A46" s="2">
        <v>29</v>
      </c>
      <c r="B46" s="37">
        <v>0</v>
      </c>
      <c r="C46" s="37">
        <v>0</v>
      </c>
      <c r="D46" s="37">
        <v>0</v>
      </c>
      <c r="E46" s="37">
        <v>0</v>
      </c>
    </row>
    <row r="47" spans="1:6">
      <c r="A47" s="2">
        <v>30</v>
      </c>
      <c r="B47" s="37">
        <v>0</v>
      </c>
      <c r="C47" s="37">
        <v>0</v>
      </c>
      <c r="D47" s="37">
        <v>0</v>
      </c>
      <c r="E47" s="37">
        <v>0</v>
      </c>
    </row>
    <row r="48" spans="1:6">
      <c r="A48" s="2">
        <v>31</v>
      </c>
      <c r="B48" s="37">
        <v>0</v>
      </c>
      <c r="C48" s="37">
        <v>0</v>
      </c>
      <c r="D48" s="37">
        <v>0</v>
      </c>
      <c r="E48" s="37">
        <v>0</v>
      </c>
    </row>
    <row r="49" spans="1:5">
      <c r="A49" s="2">
        <v>31</v>
      </c>
      <c r="B49" s="37">
        <v>0</v>
      </c>
      <c r="C49" s="37">
        <v>0</v>
      </c>
      <c r="D49" s="37">
        <v>0</v>
      </c>
      <c r="E49" s="37">
        <v>0</v>
      </c>
    </row>
    <row r="51" spans="1:5">
      <c r="B51" s="36"/>
    </row>
    <row r="53" spans="1:5">
      <c r="B53" s="36"/>
    </row>
  </sheetData>
  <mergeCells count="1">
    <mergeCell ref="B15:E15"/>
  </mergeCells>
  <pageMargins left="0.75" right="0.75" top="1" bottom="1" header="0.5" footer="0.5"/>
  <pageSetup orientation="portrait" verticalDpi="1200" r:id="rId1"/>
  <headerFooter alignWithMargins="0">
    <oddHeader>&amp;R&amp;"Times New Roman,Bold"&amp;12Conroy Exhibit M7
Page 3 of 5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T86"/>
  <sheetViews>
    <sheetView tabSelected="1" view="pageBreakPreview" zoomScale="90" zoomScaleNormal="100" zoomScaleSheetLayoutView="90" zoomScalePageLayoutView="60" workbookViewId="0">
      <selection activeCell="E23" sqref="E23"/>
    </sheetView>
  </sheetViews>
  <sheetFormatPr defaultRowHeight="12.75"/>
  <cols>
    <col min="1" max="1" width="9.140625" style="2"/>
    <col min="2" max="2" width="12.28515625" style="2" customWidth="1"/>
    <col min="3" max="3" width="13.5703125" style="2" customWidth="1"/>
    <col min="4" max="4" width="12.5703125" style="2" customWidth="1"/>
    <col min="5" max="5" width="13" style="2" customWidth="1"/>
    <col min="6" max="7" width="12.85546875" style="2" customWidth="1"/>
    <col min="8" max="8" width="14" style="2" customWidth="1"/>
    <col min="9" max="9" width="13.140625" style="2" customWidth="1"/>
    <col min="10" max="10" width="12.85546875" style="2" customWidth="1"/>
    <col min="11" max="11" width="12.140625" style="2" customWidth="1"/>
    <col min="12" max="12" width="12" style="2" hidden="1" customWidth="1"/>
    <col min="13" max="13" width="11" style="2" hidden="1" customWidth="1"/>
    <col min="14" max="14" width="11.85546875" style="2" customWidth="1"/>
    <col min="15" max="15" width="14.28515625" style="2" customWidth="1"/>
    <col min="16" max="16" width="12.28515625" style="2" customWidth="1"/>
    <col min="17" max="17" width="13.85546875" style="2" customWidth="1"/>
    <col min="18" max="18" width="15" style="2" customWidth="1"/>
    <col min="19" max="16384" width="9.140625" style="2"/>
  </cols>
  <sheetData>
    <row r="1" spans="2:17" ht="18.75">
      <c r="B1" s="1" t="s">
        <v>41</v>
      </c>
      <c r="H1" s="3"/>
      <c r="I1" s="1" t="s">
        <v>41</v>
      </c>
      <c r="Q1" s="3"/>
    </row>
    <row r="2" spans="2:17">
      <c r="B2" s="27" t="s">
        <v>88</v>
      </c>
      <c r="H2" s="4"/>
      <c r="I2" s="27" t="s">
        <v>88</v>
      </c>
      <c r="Q2" s="4"/>
    </row>
    <row r="3" spans="2:17">
      <c r="B3" s="27"/>
      <c r="H3" s="4"/>
      <c r="I3" s="27"/>
      <c r="Q3" s="4"/>
    </row>
    <row r="4" spans="2:17">
      <c r="B4" s="27"/>
      <c r="H4" s="4"/>
      <c r="I4" s="27"/>
      <c r="Q4" s="4"/>
    </row>
    <row r="7" spans="2:17">
      <c r="B7" s="27" t="s">
        <v>77</v>
      </c>
      <c r="I7" s="27" t="s">
        <v>77</v>
      </c>
    </row>
    <row r="8" spans="2:17">
      <c r="B8" s="38" t="s">
        <v>76</v>
      </c>
      <c r="F8" s="39">
        <v>1000</v>
      </c>
      <c r="I8" s="38" t="s">
        <v>76</v>
      </c>
      <c r="L8" s="39">
        <v>1000</v>
      </c>
      <c r="O8" s="39">
        <f>F8</f>
        <v>1000</v>
      </c>
    </row>
    <row r="9" spans="2:17">
      <c r="B9" s="38" t="s">
        <v>75</v>
      </c>
      <c r="F9" s="2">
        <v>5</v>
      </c>
      <c r="I9" s="38" t="s">
        <v>75</v>
      </c>
      <c r="L9" s="2">
        <v>30</v>
      </c>
      <c r="O9" s="2">
        <f>F9</f>
        <v>5</v>
      </c>
    </row>
    <row r="10" spans="2:17">
      <c r="B10" s="38" t="s">
        <v>74</v>
      </c>
      <c r="F10" s="2">
        <v>5</v>
      </c>
      <c r="I10" s="38" t="s">
        <v>74</v>
      </c>
      <c r="L10" s="2">
        <v>20</v>
      </c>
      <c r="O10" s="2">
        <f>F10</f>
        <v>5</v>
      </c>
    </row>
    <row r="11" spans="2:17">
      <c r="B11" s="38" t="s">
        <v>73</v>
      </c>
      <c r="F11" s="33">
        <f>'WACOC-Tax Table'!E11</f>
        <v>0.36747251999999997</v>
      </c>
      <c r="I11" s="38" t="s">
        <v>73</v>
      </c>
      <c r="L11" s="40">
        <v>0.37602808360000001</v>
      </c>
      <c r="O11" s="33">
        <f>F11</f>
        <v>0.36747251999999997</v>
      </c>
    </row>
    <row r="12" spans="2:17">
      <c r="B12" s="38" t="s">
        <v>72</v>
      </c>
      <c r="F12" s="33">
        <v>0</v>
      </c>
      <c r="I12" s="38" t="s">
        <v>72</v>
      </c>
      <c r="L12" s="33">
        <v>0</v>
      </c>
      <c r="O12" s="33">
        <f>F12</f>
        <v>0</v>
      </c>
    </row>
    <row r="13" spans="2:17">
      <c r="B13" s="38" t="s">
        <v>71</v>
      </c>
      <c r="F13" s="2">
        <v>5</v>
      </c>
      <c r="I13" s="38" t="s">
        <v>71</v>
      </c>
      <c r="L13" s="2">
        <v>35</v>
      </c>
      <c r="O13" s="2">
        <f>F13</f>
        <v>5</v>
      </c>
    </row>
    <row r="14" spans="2:17">
      <c r="B14" s="38" t="s">
        <v>70</v>
      </c>
      <c r="F14" s="33">
        <v>0</v>
      </c>
      <c r="I14" s="38" t="s">
        <v>70</v>
      </c>
      <c r="L14" s="33">
        <v>0</v>
      </c>
      <c r="O14" s="33">
        <f>F14</f>
        <v>0</v>
      </c>
    </row>
    <row r="15" spans="2:17">
      <c r="B15" s="38"/>
      <c r="F15" s="33"/>
      <c r="I15" s="38"/>
      <c r="L15" s="33"/>
      <c r="O15" s="33"/>
    </row>
    <row r="17" spans="1:20">
      <c r="B17" s="27" t="s">
        <v>69</v>
      </c>
      <c r="I17" s="27" t="s">
        <v>69</v>
      </c>
    </row>
    <row r="18" spans="1:20">
      <c r="B18" s="38" t="s">
        <v>68</v>
      </c>
      <c r="F18" s="41">
        <f>Q71</f>
        <v>990.93107029379007</v>
      </c>
      <c r="I18" s="38" t="s">
        <v>68</v>
      </c>
      <c r="L18" s="41">
        <f>X71</f>
        <v>0</v>
      </c>
      <c r="O18" s="41">
        <f>F18</f>
        <v>990.93107029379007</v>
      </c>
    </row>
    <row r="19" spans="1:20">
      <c r="B19" s="38" t="s">
        <v>67</v>
      </c>
      <c r="F19" s="42">
        <f>PMT('WACOC-Tax Table'!D13,F13,Q71)*-1</f>
        <v>245.67398314157188</v>
      </c>
      <c r="I19" s="38" t="s">
        <v>67</v>
      </c>
      <c r="L19" s="42">
        <f>PMT('WACOC-Tax Table'!L13,L13,X71)*-1</f>
        <v>0</v>
      </c>
      <c r="O19" s="42">
        <f>F19</f>
        <v>245.67398314157188</v>
      </c>
    </row>
    <row r="20" spans="1:20">
      <c r="B20" s="38" t="s">
        <v>66</v>
      </c>
      <c r="F20" s="33">
        <f>F19/F8</f>
        <v>0.24567398314157188</v>
      </c>
      <c r="I20" s="38" t="s">
        <v>66</v>
      </c>
      <c r="L20" s="33">
        <f>L19/L8</f>
        <v>0</v>
      </c>
      <c r="O20" s="33">
        <f>F20</f>
        <v>0.24567398314157188</v>
      </c>
    </row>
    <row r="21" spans="1:20">
      <c r="B21" s="38" t="s">
        <v>65</v>
      </c>
      <c r="F21" s="43">
        <f>1/F20</f>
        <v>4.0704350831636127</v>
      </c>
      <c r="G21" s="2" t="s">
        <v>64</v>
      </c>
      <c r="I21" s="38" t="s">
        <v>65</v>
      </c>
      <c r="L21" s="43" t="e">
        <f>1/L20</f>
        <v>#DIV/0!</v>
      </c>
      <c r="M21" s="2" t="s">
        <v>64</v>
      </c>
      <c r="O21" s="43">
        <f>F21</f>
        <v>4.0704350831636127</v>
      </c>
      <c r="P21" s="2" t="s">
        <v>64</v>
      </c>
    </row>
    <row r="22" spans="1:20">
      <c r="C22" s="43"/>
    </row>
    <row r="23" spans="1:20">
      <c r="C23" s="43"/>
    </row>
    <row r="24" spans="1:20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28"/>
      <c r="Q24" s="4"/>
      <c r="R24" s="28" t="s">
        <v>2</v>
      </c>
      <c r="S24" s="4"/>
    </row>
    <row r="25" spans="1:20">
      <c r="A25" s="4"/>
      <c r="B25" s="4"/>
      <c r="C25" s="4"/>
      <c r="D25" s="4"/>
      <c r="E25" s="4"/>
      <c r="F25" s="4"/>
      <c r="G25" s="4"/>
      <c r="H25" s="4"/>
      <c r="I25" s="28"/>
      <c r="J25" s="4"/>
      <c r="K25" s="4"/>
      <c r="L25" s="4"/>
      <c r="M25" s="4"/>
      <c r="N25" s="28"/>
      <c r="O25" s="28"/>
      <c r="P25" s="28" t="s">
        <v>8</v>
      </c>
      <c r="Q25" s="28" t="s">
        <v>8</v>
      </c>
      <c r="R25" s="28" t="s">
        <v>8</v>
      </c>
      <c r="S25" s="28" t="s">
        <v>13</v>
      </c>
    </row>
    <row r="26" spans="1:20">
      <c r="A26" s="4"/>
      <c r="B26" s="4"/>
      <c r="C26" s="4"/>
      <c r="D26" s="4"/>
      <c r="E26" s="4"/>
      <c r="F26" s="4"/>
      <c r="G26" s="4"/>
      <c r="H26" s="28" t="s">
        <v>63</v>
      </c>
      <c r="I26" s="28"/>
      <c r="J26" s="4"/>
      <c r="K26" s="4"/>
      <c r="L26" s="4"/>
      <c r="M26" s="4"/>
      <c r="N26" s="28"/>
      <c r="O26" s="28" t="s">
        <v>13</v>
      </c>
      <c r="P26" s="28" t="s">
        <v>62</v>
      </c>
      <c r="Q26" s="28" t="s">
        <v>62</v>
      </c>
      <c r="R26" s="28" t="s">
        <v>62</v>
      </c>
      <c r="S26" s="28" t="s">
        <v>61</v>
      </c>
    </row>
    <row r="27" spans="1:20">
      <c r="A27" s="4"/>
      <c r="B27" s="28"/>
      <c r="C27" s="28" t="s">
        <v>60</v>
      </c>
      <c r="D27" s="28" t="s">
        <v>58</v>
      </c>
      <c r="E27" s="28" t="s">
        <v>59</v>
      </c>
      <c r="F27" s="28" t="s">
        <v>58</v>
      </c>
      <c r="G27" s="28" t="s">
        <v>57</v>
      </c>
      <c r="H27" s="28" t="s">
        <v>57</v>
      </c>
      <c r="I27" s="28"/>
      <c r="J27" s="28"/>
      <c r="K27" s="28"/>
      <c r="L27" s="28"/>
      <c r="M27" s="28" t="s">
        <v>56</v>
      </c>
      <c r="N27" s="28" t="s">
        <v>55</v>
      </c>
      <c r="O27" s="28" t="s">
        <v>54</v>
      </c>
      <c r="P27" s="28" t="s">
        <v>47</v>
      </c>
      <c r="Q27" s="28" t="s">
        <v>54</v>
      </c>
      <c r="R27" s="28" t="s">
        <v>54</v>
      </c>
      <c r="S27" s="28" t="s">
        <v>53</v>
      </c>
    </row>
    <row r="28" spans="1:20">
      <c r="A28" s="28" t="s">
        <v>4</v>
      </c>
      <c r="B28" s="28" t="s">
        <v>52</v>
      </c>
      <c r="C28" s="28" t="s">
        <v>51</v>
      </c>
      <c r="D28" s="28" t="s">
        <v>50</v>
      </c>
      <c r="E28" s="28" t="s">
        <v>51</v>
      </c>
      <c r="F28" s="28" t="s">
        <v>50</v>
      </c>
      <c r="G28" s="28" t="s">
        <v>49</v>
      </c>
      <c r="H28" s="28" t="s">
        <v>49</v>
      </c>
      <c r="I28" s="28" t="s">
        <v>48</v>
      </c>
      <c r="J28" s="28" t="s">
        <v>47</v>
      </c>
      <c r="K28" s="28" t="s">
        <v>46</v>
      </c>
      <c r="L28" s="28" t="s">
        <v>45</v>
      </c>
      <c r="M28" s="28" t="s">
        <v>44</v>
      </c>
      <c r="N28" s="28" t="s">
        <v>44</v>
      </c>
      <c r="O28" s="28" t="s">
        <v>42</v>
      </c>
      <c r="P28" s="28" t="s">
        <v>43</v>
      </c>
      <c r="Q28" s="28" t="s">
        <v>42</v>
      </c>
      <c r="R28" s="28" t="s">
        <v>42</v>
      </c>
      <c r="S28" s="28" t="s">
        <v>34</v>
      </c>
    </row>
    <row r="30" spans="1:20">
      <c r="A30" s="2">
        <v>0</v>
      </c>
      <c r="B30" s="39">
        <f>F8</f>
        <v>1000</v>
      </c>
      <c r="C30" s="44"/>
      <c r="D30" s="44"/>
      <c r="E30" s="44"/>
      <c r="F30" s="44"/>
      <c r="G30" s="44"/>
      <c r="H30" s="44"/>
      <c r="I30" s="41">
        <v>0</v>
      </c>
      <c r="J30" s="17">
        <f>'WACOC-Tax Table'!$D$11*I30</f>
        <v>0</v>
      </c>
      <c r="K30" s="39">
        <f>I30*('WACOC-Tax Table'!$D$12)</f>
        <v>0</v>
      </c>
      <c r="M30" s="41">
        <f>$F$12*D30</f>
        <v>0</v>
      </c>
      <c r="N30" s="45">
        <f>($F$11/(1-$F$11))*K30</f>
        <v>0</v>
      </c>
      <c r="O30" s="39">
        <f t="shared" ref="O30:O70" si="0">C30+J30+K30+L30+M30+N30</f>
        <v>0</v>
      </c>
      <c r="P30" s="46">
        <f>1/(1+'WACOC-Tax Table'!$D$13)^A30</f>
        <v>1</v>
      </c>
      <c r="Q30" s="47">
        <f t="shared" ref="Q30:Q70" si="1">O30*P30</f>
        <v>0</v>
      </c>
      <c r="R30" s="41">
        <f>Q30</f>
        <v>0</v>
      </c>
    </row>
    <row r="31" spans="1:20">
      <c r="A31" s="2">
        <v>1</v>
      </c>
      <c r="C31" s="45">
        <f>(1/$F$9)*$B$30</f>
        <v>200</v>
      </c>
      <c r="D31" s="45">
        <f>$B$30-C31</f>
        <v>800</v>
      </c>
      <c r="E31" s="45">
        <f>HLOOKUP($F$10,'WACOC-Tax Table'!$B$17:$E$58,A32)*$B$30</f>
        <v>200</v>
      </c>
      <c r="F31" s="45">
        <f>B30-E31</f>
        <v>800</v>
      </c>
      <c r="G31" s="45">
        <f>(E31-C31)*$F$11</f>
        <v>0</v>
      </c>
      <c r="H31" s="45">
        <f>G31</f>
        <v>0</v>
      </c>
      <c r="I31" s="45">
        <f t="shared" ref="I31:I36" si="2">D31-H31</f>
        <v>800</v>
      </c>
      <c r="J31" s="45">
        <f>'WACOC-Tax Table'!$D$11*I31</f>
        <v>13.666579200000001</v>
      </c>
      <c r="K31" s="45">
        <f>I31*('WACOC-Tax Table'!$D$12)</f>
        <v>47.256</v>
      </c>
      <c r="L31" s="45">
        <f>$F$14*$F$8</f>
        <v>0</v>
      </c>
      <c r="M31" s="45">
        <f>$F$12*D31</f>
        <v>0</v>
      </c>
      <c r="N31" s="45">
        <f>($F$11/(1-$F$11))*K31</f>
        <v>27.453797588556942</v>
      </c>
      <c r="O31" s="45">
        <f t="shared" si="0"/>
        <v>288.37637678855691</v>
      </c>
      <c r="P31" s="46">
        <f>1/(1+'WACOC-Tax Table'!$D$13)^A31</f>
        <v>0.92923570519359422</v>
      </c>
      <c r="Q31" s="48">
        <f t="shared" si="1"/>
        <v>267.9696258462883</v>
      </c>
      <c r="R31" s="45">
        <f t="shared" ref="R31:R69" si="3">R30+Q31</f>
        <v>267.9696258462883</v>
      </c>
      <c r="S31" s="33">
        <f t="shared" ref="S31:S70" si="4">O31/$B$30</f>
        <v>0.28837637678855693</v>
      </c>
      <c r="T31" s="42"/>
    </row>
    <row r="32" spans="1:20">
      <c r="A32" s="2">
        <v>2</v>
      </c>
      <c r="C32" s="45">
        <f>IF(D31&lt;=0.001,0,(1/$F$9)*$B$30)</f>
        <v>200</v>
      </c>
      <c r="D32" s="45">
        <f t="shared" ref="D32:D69" si="5">D31-C32</f>
        <v>600</v>
      </c>
      <c r="E32" s="45">
        <f>HLOOKUP($F$10,'WACOC-Tax Table'!$B$17:$E$58,A33)*$B$30</f>
        <v>320</v>
      </c>
      <c r="F32" s="45">
        <f t="shared" ref="F32:F69" si="6">F31-E32</f>
        <v>480</v>
      </c>
      <c r="G32" s="45">
        <f>(E32-C32)*$F$11</f>
        <v>44.096702399999998</v>
      </c>
      <c r="H32" s="45">
        <f t="shared" ref="H32:H69" si="7">H31+G32</f>
        <v>44.096702399999998</v>
      </c>
      <c r="I32" s="45">
        <f t="shared" si="2"/>
        <v>555.90329759999997</v>
      </c>
      <c r="J32" s="45">
        <f>'WACOC-Tax Table'!$D$11*I32</f>
        <v>9.4966205552394634</v>
      </c>
      <c r="K32" s="45">
        <f>I32*('WACOC-Tax Table'!$D$12)</f>
        <v>32.837207789232004</v>
      </c>
      <c r="L32" s="45">
        <f>$F$14*$F$8*(1+$F$15)^A31</f>
        <v>0</v>
      </c>
      <c r="M32" s="45">
        <f>$F$12*D32</f>
        <v>0</v>
      </c>
      <c r="N32" s="45">
        <f>($F$11/(1-$F$11))*K32</f>
        <v>19.077070763902167</v>
      </c>
      <c r="O32" s="45">
        <f t="shared" si="0"/>
        <v>261.41089910837366</v>
      </c>
      <c r="P32" s="46">
        <f>1/(1+'WACOC-Tax Table'!$D$13)^A32</f>
        <v>0.86347899580663634</v>
      </c>
      <c r="Q32" s="48">
        <f t="shared" si="1"/>
        <v>225.72282065500841</v>
      </c>
      <c r="R32" s="45">
        <f t="shared" si="3"/>
        <v>493.69244650129667</v>
      </c>
      <c r="S32" s="33">
        <f t="shared" si="4"/>
        <v>0.26141089910837367</v>
      </c>
      <c r="T32" s="42"/>
    </row>
    <row r="33" spans="1:20">
      <c r="A33" s="2">
        <v>3</v>
      </c>
      <c r="C33" s="45">
        <f>IF(D32&lt;=0.001,0,(1/$F$9)*$B$30)</f>
        <v>200</v>
      </c>
      <c r="D33" s="45">
        <f t="shared" si="5"/>
        <v>400</v>
      </c>
      <c r="E33" s="45">
        <f>HLOOKUP($F$10,'WACOC-Tax Table'!$B$17:$E$58,A34)*$B$30</f>
        <v>192</v>
      </c>
      <c r="F33" s="45">
        <f t="shared" si="6"/>
        <v>288</v>
      </c>
      <c r="G33" s="45">
        <f>(E33-C33)*$F$11</f>
        <v>-2.9397801599999998</v>
      </c>
      <c r="H33" s="45">
        <f t="shared" si="7"/>
        <v>41.15692224</v>
      </c>
      <c r="I33" s="45">
        <f t="shared" si="2"/>
        <v>358.84307776000003</v>
      </c>
      <c r="J33" s="45">
        <f>'WACOC-Tax Table'!$D$11*I33</f>
        <v>6.1301966782234993</v>
      </c>
      <c r="K33" s="45">
        <f>I33*('WACOC-Tax Table'!$D$12)</f>
        <v>21.196860603283202</v>
      </c>
      <c r="L33" s="45">
        <f>$F$14*$F$8*(1+$F$15)^A32</f>
        <v>0</v>
      </c>
      <c r="M33" s="45">
        <f>$F$12*D33</f>
        <v>0</v>
      </c>
      <c r="N33" s="45">
        <f>($F$11/(1-$F$11))*K33</f>
        <v>12.314506528597299</v>
      </c>
      <c r="O33" s="45">
        <f t="shared" si="0"/>
        <v>239.641563810104</v>
      </c>
      <c r="P33" s="46">
        <f>1/(1+'WACOC-Tax Table'!$D$13)^A33</f>
        <v>0.80237551358823633</v>
      </c>
      <c r="Q33" s="48">
        <f t="shared" si="1"/>
        <v>192.28252283922032</v>
      </c>
      <c r="R33" s="45">
        <f t="shared" si="3"/>
        <v>685.97496934051696</v>
      </c>
      <c r="S33" s="33">
        <f t="shared" si="4"/>
        <v>0.23964156381010401</v>
      </c>
      <c r="T33" s="42"/>
    </row>
    <row r="34" spans="1:20">
      <c r="A34" s="2">
        <v>4</v>
      </c>
      <c r="C34" s="45">
        <f>IF(D33&lt;=0.001,0,(1/$F$9)*$B$30)</f>
        <v>200</v>
      </c>
      <c r="D34" s="45">
        <f t="shared" si="5"/>
        <v>200</v>
      </c>
      <c r="E34" s="45">
        <f>HLOOKUP($F$10,'WACOC-Tax Table'!$B$17:$E$58,A35)*$B$30</f>
        <v>115.2</v>
      </c>
      <c r="F34" s="45">
        <f t="shared" si="6"/>
        <v>172.8</v>
      </c>
      <c r="G34" s="45">
        <f>(E34-C34)*$F$11</f>
        <v>-31.161669695999997</v>
      </c>
      <c r="H34" s="45">
        <f t="shared" si="7"/>
        <v>9.9952525440000031</v>
      </c>
      <c r="I34" s="45">
        <f t="shared" si="2"/>
        <v>190.00474745599999</v>
      </c>
      <c r="J34" s="45">
        <f>'WACOC-Tax Table'!$D$11*I34</f>
        <v>3.2458936618542782</v>
      </c>
      <c r="K34" s="45">
        <f>I34*('WACOC-Tax Table'!$D$12)</f>
        <v>11.223580432225921</v>
      </c>
      <c r="L34" s="45">
        <f>$F$14*$F$8*(1+$F$15)^A33</f>
        <v>0</v>
      </c>
      <c r="M34" s="45">
        <f>$F$12*D34</f>
        <v>0</v>
      </c>
      <c r="N34" s="45">
        <f>($F$11/(1-$F$11))*K34</f>
        <v>6.5204398469023799</v>
      </c>
      <c r="O34" s="45">
        <f t="shared" si="0"/>
        <v>220.98991394098258</v>
      </c>
      <c r="P34" s="46">
        <f>1/(1+'WACOC-Tax Table'!$D$13)^A34</f>
        <v>0.74559597619923712</v>
      </c>
      <c r="Q34" s="48">
        <f t="shared" si="1"/>
        <v>164.76919061501229</v>
      </c>
      <c r="R34" s="45">
        <f t="shared" si="3"/>
        <v>850.74415995552931</v>
      </c>
      <c r="S34" s="33">
        <f t="shared" si="4"/>
        <v>0.22098991394098258</v>
      </c>
      <c r="T34" s="42"/>
    </row>
    <row r="35" spans="1:20">
      <c r="A35" s="2">
        <v>5</v>
      </c>
      <c r="C35" s="45">
        <f>IF(D34&lt;=0.001,0,(1/$F$9)*$B$30)</f>
        <v>200</v>
      </c>
      <c r="D35" s="45">
        <f t="shared" si="5"/>
        <v>0</v>
      </c>
      <c r="E35" s="45">
        <f>HLOOKUP($F$10,'WACOC-Tax Table'!$B$17:$E$58,A36)*$B$30</f>
        <v>115.2</v>
      </c>
      <c r="F35" s="45">
        <f t="shared" si="6"/>
        <v>57.600000000000009</v>
      </c>
      <c r="G35" s="45">
        <f>(E35-C35)*$F$11</f>
        <v>-31.161669695999997</v>
      </c>
      <c r="H35" s="45">
        <f t="shared" si="7"/>
        <v>-21.166417151999994</v>
      </c>
      <c r="I35" s="45">
        <f t="shared" si="2"/>
        <v>21.166417151999994</v>
      </c>
      <c r="J35" s="45">
        <f>'WACOC-Tax Table'!$D$11*I35</f>
        <v>0.36159064548505798</v>
      </c>
      <c r="K35" s="45">
        <f>I35*('WACOC-Tax Table'!$D$12)</f>
        <v>1.2503002611686398</v>
      </c>
      <c r="L35" s="45">
        <f>$F$14*$F$8*(1+$F$15)^A34</f>
        <v>0</v>
      </c>
      <c r="M35" s="45">
        <f>$F$12*D35</f>
        <v>0</v>
      </c>
      <c r="N35" s="45">
        <f>($F$11/(1-$F$11))*K35</f>
        <v>0.72637316520745976</v>
      </c>
      <c r="O35" s="45">
        <f t="shared" si="0"/>
        <v>202.33826407186115</v>
      </c>
      <c r="P35" s="46">
        <f>1/(1+'WACOC-Tax Table'!$D$13)^A35</f>
        <v>0.69283440273300434</v>
      </c>
      <c r="Q35" s="48">
        <f t="shared" si="1"/>
        <v>140.18691033826082</v>
      </c>
      <c r="R35" s="45">
        <f t="shared" si="3"/>
        <v>990.93107029379007</v>
      </c>
      <c r="S35" s="33">
        <f t="shared" si="4"/>
        <v>0.20233826407186115</v>
      </c>
      <c r="T35" s="42"/>
    </row>
    <row r="36" spans="1:20">
      <c r="A36" s="2">
        <v>6</v>
      </c>
      <c r="C36" s="45">
        <f>IF(D35&lt;=0.001,0,(1/$F$9)*$B$30)</f>
        <v>0</v>
      </c>
      <c r="D36" s="45">
        <f t="shared" si="5"/>
        <v>0</v>
      </c>
      <c r="E36" s="45">
        <f>HLOOKUP($F$10,'WACOC-Tax Table'!$B$17:$E$58,A37)*$B$30</f>
        <v>57.600000000000044</v>
      </c>
      <c r="F36" s="45">
        <f t="shared" si="6"/>
        <v>0</v>
      </c>
      <c r="G36" s="45">
        <f>(E36-C36)*$F$11</f>
        <v>21.166417152000015</v>
      </c>
      <c r="H36" s="45">
        <f t="shared" si="7"/>
        <v>0</v>
      </c>
      <c r="I36" s="45">
        <f t="shared" si="2"/>
        <v>0</v>
      </c>
      <c r="J36" s="45">
        <f>'WACOC-Tax Table'!$D$11*I36</f>
        <v>0</v>
      </c>
      <c r="K36" s="45">
        <f>I36*('WACOC-Tax Table'!$D$12)</f>
        <v>0</v>
      </c>
      <c r="L36" s="45">
        <f>$F$14*$F$8*(1+$F$15)^A35</f>
        <v>0</v>
      </c>
      <c r="M36" s="45">
        <f>$F$12*D36</f>
        <v>0</v>
      </c>
      <c r="N36" s="45">
        <f>($F$11/(1-$F$11))*K36</f>
        <v>0</v>
      </c>
      <c r="O36" s="45">
        <f t="shared" si="0"/>
        <v>0</v>
      </c>
      <c r="P36" s="46">
        <f>1/(1+'WACOC-Tax Table'!$D$13)^A36</f>
        <v>0.64380646480598591</v>
      </c>
      <c r="Q36" s="48">
        <f t="shared" si="1"/>
        <v>0</v>
      </c>
      <c r="R36" s="45">
        <f t="shared" si="3"/>
        <v>990.93107029379007</v>
      </c>
      <c r="S36" s="33">
        <f t="shared" si="4"/>
        <v>0</v>
      </c>
      <c r="T36" s="42"/>
    </row>
    <row r="37" spans="1:20" ht="10.5" hidden="1" customHeight="1">
      <c r="A37" s="2">
        <v>7</v>
      </c>
      <c r="C37" s="45">
        <f>IF(D36&lt;=0.001,0,(1/$F$9)*$B$30)</f>
        <v>0</v>
      </c>
      <c r="D37" s="45">
        <f t="shared" si="5"/>
        <v>0</v>
      </c>
      <c r="E37" s="45">
        <f>HLOOKUP($F$10,'WACOC-Tax Table'!$B$17:$E$58,A38)*$B$30</f>
        <v>0</v>
      </c>
      <c r="F37" s="45">
        <f t="shared" si="6"/>
        <v>0</v>
      </c>
      <c r="G37" s="45">
        <f>(E37-C37)*$F$11</f>
        <v>0</v>
      </c>
      <c r="H37" s="45">
        <f t="shared" si="7"/>
        <v>0</v>
      </c>
      <c r="I37" s="45">
        <f t="shared" ref="I37:I70" si="8">D37</f>
        <v>0</v>
      </c>
      <c r="J37" s="45">
        <f>'WACOC-Tax Table'!$D$11*I37</f>
        <v>0</v>
      </c>
      <c r="K37" s="45">
        <f>I37*('WACOC-Tax Table'!$D$12)</f>
        <v>0</v>
      </c>
      <c r="L37" s="45">
        <f>$F$14*$F$8*(1+$F$15)^A36</f>
        <v>0</v>
      </c>
      <c r="M37" s="45">
        <f>$F$12*D37</f>
        <v>0</v>
      </c>
      <c r="N37" s="45">
        <f>($F$11/(1-$F$11))*K37</f>
        <v>0</v>
      </c>
      <c r="O37" s="45">
        <f t="shared" si="0"/>
        <v>0</v>
      </c>
      <c r="P37" s="46">
        <f>1/(1+'WACOC-Tax Table'!$D$13)^A37</f>
        <v>0.59824795433218525</v>
      </c>
      <c r="Q37" s="48">
        <f t="shared" si="1"/>
        <v>0</v>
      </c>
      <c r="R37" s="45">
        <f t="shared" si="3"/>
        <v>990.93107029379007</v>
      </c>
      <c r="S37" s="33">
        <f t="shared" si="4"/>
        <v>0</v>
      </c>
      <c r="T37" s="42"/>
    </row>
    <row r="38" spans="1:20" hidden="1">
      <c r="A38" s="2">
        <v>8</v>
      </c>
      <c r="C38" s="45">
        <f>IF(D37&lt;=0.001,0,(1/$F$9)*$B$30)</f>
        <v>0</v>
      </c>
      <c r="D38" s="45">
        <f t="shared" si="5"/>
        <v>0</v>
      </c>
      <c r="E38" s="45">
        <f>HLOOKUP($F$10,'WACOC-Tax Table'!$B$17:$E$58,A39)*$B$30</f>
        <v>0</v>
      </c>
      <c r="F38" s="45">
        <f t="shared" si="6"/>
        <v>0</v>
      </c>
      <c r="G38" s="45">
        <f>(E38-C38)*$F$11</f>
        <v>0</v>
      </c>
      <c r="H38" s="45">
        <f t="shared" si="7"/>
        <v>0</v>
      </c>
      <c r="I38" s="45">
        <f t="shared" si="8"/>
        <v>0</v>
      </c>
      <c r="J38" s="45">
        <f>'WACOC-Tax Table'!$D$11*I38</f>
        <v>0</v>
      </c>
      <c r="K38" s="45">
        <f>I38*('WACOC-Tax Table'!$D$12)</f>
        <v>0</v>
      </c>
      <c r="L38" s="45">
        <f>$F$14*$F$8*(1+$F$15)^A37</f>
        <v>0</v>
      </c>
      <c r="M38" s="45">
        <f>$F$12*D38</f>
        <v>0</v>
      </c>
      <c r="N38" s="45">
        <f>($F$11/(1-$F$11))*K38</f>
        <v>0</v>
      </c>
      <c r="O38" s="45">
        <f t="shared" si="0"/>
        <v>0</v>
      </c>
      <c r="P38" s="46">
        <f>1/(1+'WACOC-Tax Table'!$D$13)^A38</f>
        <v>0.55591335972449329</v>
      </c>
      <c r="Q38" s="48">
        <f t="shared" si="1"/>
        <v>0</v>
      </c>
      <c r="R38" s="45">
        <f t="shared" si="3"/>
        <v>990.93107029379007</v>
      </c>
      <c r="S38" s="33">
        <f t="shared" si="4"/>
        <v>0</v>
      </c>
      <c r="T38" s="42"/>
    </row>
    <row r="39" spans="1:20" hidden="1">
      <c r="A39" s="2">
        <v>9</v>
      </c>
      <c r="C39" s="45">
        <f>IF(D38&lt;=0.001,0,(1/$F$9)*$B$30)</f>
        <v>0</v>
      </c>
      <c r="D39" s="45">
        <f t="shared" si="5"/>
        <v>0</v>
      </c>
      <c r="E39" s="45">
        <f>HLOOKUP($F$10,'WACOC-Tax Table'!$B$17:$E$58,A40)*$B$30</f>
        <v>0</v>
      </c>
      <c r="F39" s="45">
        <f t="shared" si="6"/>
        <v>0</v>
      </c>
      <c r="G39" s="45">
        <f>(E39-C39)*$F$11</f>
        <v>0</v>
      </c>
      <c r="H39" s="45">
        <f t="shared" si="7"/>
        <v>0</v>
      </c>
      <c r="I39" s="45">
        <f t="shared" si="8"/>
        <v>0</v>
      </c>
      <c r="J39" s="45">
        <f>'WACOC-Tax Table'!$D$11*I39</f>
        <v>0</v>
      </c>
      <c r="K39" s="45">
        <f>I39*('WACOC-Tax Table'!$D$12)</f>
        <v>0</v>
      </c>
      <c r="L39" s="45">
        <f>$F$14*$F$8*(1+$F$15)^A38</f>
        <v>0</v>
      </c>
      <c r="M39" s="45">
        <f>$F$12*D39</f>
        <v>0</v>
      </c>
      <c r="N39" s="45">
        <f>($F$11/(1-$F$11))*K39</f>
        <v>0</v>
      </c>
      <c r="O39" s="45">
        <f t="shared" si="0"/>
        <v>0</v>
      </c>
      <c r="P39" s="46">
        <f>1/(1+'WACOC-Tax Table'!$D$13)^A39</f>
        <v>0.51657454285012983</v>
      </c>
      <c r="Q39" s="48">
        <f t="shared" si="1"/>
        <v>0</v>
      </c>
      <c r="R39" s="45">
        <f t="shared" si="3"/>
        <v>990.93107029379007</v>
      </c>
      <c r="S39" s="33">
        <f t="shared" si="4"/>
        <v>0</v>
      </c>
      <c r="T39" s="42"/>
    </row>
    <row r="40" spans="1:20" hidden="1">
      <c r="A40" s="2">
        <v>10</v>
      </c>
      <c r="C40" s="45">
        <f>IF(D39&lt;=0.001,0,(1/$F$9)*$B$30)</f>
        <v>0</v>
      </c>
      <c r="D40" s="45">
        <f t="shared" si="5"/>
        <v>0</v>
      </c>
      <c r="E40" s="45">
        <f>HLOOKUP($F$10,'WACOC-Tax Table'!$B$17:$E$58,A41)*$B$30</f>
        <v>0</v>
      </c>
      <c r="F40" s="45">
        <f t="shared" si="6"/>
        <v>0</v>
      </c>
      <c r="G40" s="45">
        <f>(E40-C40)*$F$11</f>
        <v>0</v>
      </c>
      <c r="H40" s="45">
        <f t="shared" si="7"/>
        <v>0</v>
      </c>
      <c r="I40" s="45">
        <f t="shared" si="8"/>
        <v>0</v>
      </c>
      <c r="J40" s="45">
        <f>'WACOC-Tax Table'!$D$11*I40</f>
        <v>0</v>
      </c>
      <c r="K40" s="45">
        <f>I40*('WACOC-Tax Table'!$D$12)</f>
        <v>0</v>
      </c>
      <c r="L40" s="45">
        <f>$F$14*$F$8*(1+$F$15)^A39</f>
        <v>0</v>
      </c>
      <c r="M40" s="45">
        <f>$F$12*D40</f>
        <v>0</v>
      </c>
      <c r="N40" s="45">
        <f>($F$11/(1-$F$11))*K40</f>
        <v>0</v>
      </c>
      <c r="O40" s="45">
        <f t="shared" si="0"/>
        <v>0</v>
      </c>
      <c r="P40" s="46">
        <f>1/(1+'WACOC-Tax Table'!$D$13)^A40</f>
        <v>0.4800195096103988</v>
      </c>
      <c r="Q40" s="48">
        <f t="shared" si="1"/>
        <v>0</v>
      </c>
      <c r="R40" s="45">
        <f t="shared" si="3"/>
        <v>990.93107029379007</v>
      </c>
      <c r="S40" s="33">
        <f t="shared" si="4"/>
        <v>0</v>
      </c>
      <c r="T40" s="42"/>
    </row>
    <row r="41" spans="1:20" hidden="1">
      <c r="A41" s="2">
        <v>11</v>
      </c>
      <c r="C41" s="45">
        <f>IF(D40&lt;=0.001,0,(1/$F$9)*$B$30)</f>
        <v>0</v>
      </c>
      <c r="D41" s="45">
        <f t="shared" si="5"/>
        <v>0</v>
      </c>
      <c r="E41" s="45">
        <f>HLOOKUP($F$10,'WACOC-Tax Table'!$B$17:$E$58,A42)*$B$30</f>
        <v>0</v>
      </c>
      <c r="F41" s="45">
        <f t="shared" si="6"/>
        <v>0</v>
      </c>
      <c r="G41" s="45">
        <f>(E41-C41)*$F$11</f>
        <v>0</v>
      </c>
      <c r="H41" s="45">
        <f t="shared" si="7"/>
        <v>0</v>
      </c>
      <c r="I41" s="45">
        <f t="shared" si="8"/>
        <v>0</v>
      </c>
      <c r="J41" s="45">
        <f>'WACOC-Tax Table'!$D$11*I41</f>
        <v>0</v>
      </c>
      <c r="K41" s="45">
        <f>I41*('WACOC-Tax Table'!$D$12)</f>
        <v>0</v>
      </c>
      <c r="L41" s="45">
        <f>$F$14*$F$8*(1+$F$15)^A40</f>
        <v>0</v>
      </c>
      <c r="M41" s="45">
        <f>$F$12*D41</f>
        <v>0</v>
      </c>
      <c r="N41" s="45">
        <f>($F$11/(1-$F$11))*K41</f>
        <v>0</v>
      </c>
      <c r="O41" s="45">
        <f t="shared" si="0"/>
        <v>0</v>
      </c>
      <c r="P41" s="46">
        <f>1/(1+'WACOC-Tax Table'!$D$13)^A41</f>
        <v>0.44605126751950225</v>
      </c>
      <c r="Q41" s="48">
        <f t="shared" si="1"/>
        <v>0</v>
      </c>
      <c r="R41" s="45">
        <f t="shared" si="3"/>
        <v>990.93107029379007</v>
      </c>
      <c r="S41" s="33">
        <f t="shared" si="4"/>
        <v>0</v>
      </c>
      <c r="T41" s="42"/>
    </row>
    <row r="42" spans="1:20" hidden="1">
      <c r="A42" s="2">
        <v>12</v>
      </c>
      <c r="C42" s="45">
        <f>IF(D41&lt;=0.001,0,(1/$F$9)*$B$30)</f>
        <v>0</v>
      </c>
      <c r="D42" s="45">
        <f t="shared" si="5"/>
        <v>0</v>
      </c>
      <c r="E42" s="45">
        <f>HLOOKUP($F$10,'WACOC-Tax Table'!$B$17:$E$58,A43)*$B$30</f>
        <v>0</v>
      </c>
      <c r="F42" s="45">
        <f t="shared" si="6"/>
        <v>0</v>
      </c>
      <c r="G42" s="45">
        <f>(E42-C42)*$F$11</f>
        <v>0</v>
      </c>
      <c r="H42" s="45">
        <f t="shared" si="7"/>
        <v>0</v>
      </c>
      <c r="I42" s="45">
        <f t="shared" si="8"/>
        <v>0</v>
      </c>
      <c r="J42" s="45">
        <f>'WACOC-Tax Table'!$D$11*I42</f>
        <v>0</v>
      </c>
      <c r="K42" s="45">
        <f>I42*('WACOC-Tax Table'!$D$12)</f>
        <v>0</v>
      </c>
      <c r="L42" s="45">
        <f>$F$14*$F$8*(1+$F$15)^A41</f>
        <v>0</v>
      </c>
      <c r="M42" s="45">
        <f>$F$12*D42</f>
        <v>0</v>
      </c>
      <c r="N42" s="45">
        <f>($F$11/(1-$F$11))*K42</f>
        <v>0</v>
      </c>
      <c r="O42" s="45">
        <f t="shared" si="0"/>
        <v>0</v>
      </c>
      <c r="P42" s="46">
        <f>1/(1+'WACOC-Tax Table'!$D$13)^A42</f>
        <v>0.41448676412598123</v>
      </c>
      <c r="Q42" s="48">
        <f t="shared" si="1"/>
        <v>0</v>
      </c>
      <c r="R42" s="45">
        <f t="shared" si="3"/>
        <v>990.93107029379007</v>
      </c>
      <c r="S42" s="33">
        <f t="shared" si="4"/>
        <v>0</v>
      </c>
      <c r="T42" s="42"/>
    </row>
    <row r="43" spans="1:20" hidden="1">
      <c r="A43" s="2">
        <v>13</v>
      </c>
      <c r="C43" s="45">
        <f>IF(D42&lt;=0.001,0,(1/$F$9)*$B$30)</f>
        <v>0</v>
      </c>
      <c r="D43" s="45">
        <f t="shared" si="5"/>
        <v>0</v>
      </c>
      <c r="E43" s="45">
        <f>HLOOKUP($F$10,'WACOC-Tax Table'!$B$17:$E$58,A44)*$B$30</f>
        <v>0</v>
      </c>
      <c r="F43" s="45">
        <f t="shared" si="6"/>
        <v>0</v>
      </c>
      <c r="G43" s="45">
        <f>(E43-C43)*$F$11</f>
        <v>0</v>
      </c>
      <c r="H43" s="45">
        <f t="shared" si="7"/>
        <v>0</v>
      </c>
      <c r="I43" s="45">
        <f t="shared" si="8"/>
        <v>0</v>
      </c>
      <c r="J43" s="45">
        <f>'WACOC-Tax Table'!$D$11*I43</f>
        <v>0</v>
      </c>
      <c r="K43" s="45">
        <f>I43*('WACOC-Tax Table'!$D$12)</f>
        <v>0</v>
      </c>
      <c r="L43" s="45">
        <f>$F$14*$F$8*(1+$F$15)^A42</f>
        <v>0</v>
      </c>
      <c r="M43" s="45">
        <f>$F$12*D43</f>
        <v>0</v>
      </c>
      <c r="N43" s="45">
        <f>($F$11/(1-$F$11))*K43</f>
        <v>0</v>
      </c>
      <c r="O43" s="45">
        <f t="shared" si="0"/>
        <v>0</v>
      </c>
      <c r="P43" s="46">
        <f>1/(1+'WACOC-Tax Table'!$D$13)^A43</f>
        <v>0.38515590055601712</v>
      </c>
      <c r="Q43" s="48">
        <f t="shared" si="1"/>
        <v>0</v>
      </c>
      <c r="R43" s="45">
        <f t="shared" si="3"/>
        <v>990.93107029379007</v>
      </c>
      <c r="S43" s="33">
        <f t="shared" si="4"/>
        <v>0</v>
      </c>
      <c r="T43" s="42"/>
    </row>
    <row r="44" spans="1:20" hidden="1">
      <c r="A44" s="2">
        <v>14</v>
      </c>
      <c r="C44" s="45">
        <f>IF(D43&lt;=0.001,0,(1/$F$9)*$B$30)</f>
        <v>0</v>
      </c>
      <c r="D44" s="45">
        <f t="shared" si="5"/>
        <v>0</v>
      </c>
      <c r="E44" s="45">
        <f>HLOOKUP($F$10,'WACOC-Tax Table'!$B$17:$E$58,A45)*$B$30</f>
        <v>0</v>
      </c>
      <c r="F44" s="45">
        <f t="shared" si="6"/>
        <v>0</v>
      </c>
      <c r="G44" s="45">
        <f>(E44-C44)*$F$11</f>
        <v>0</v>
      </c>
      <c r="H44" s="45">
        <f t="shared" si="7"/>
        <v>0</v>
      </c>
      <c r="I44" s="45">
        <f t="shared" si="8"/>
        <v>0</v>
      </c>
      <c r="J44" s="45">
        <f>'WACOC-Tax Table'!$D$11*I44</f>
        <v>0</v>
      </c>
      <c r="K44" s="45">
        <f>I44*('WACOC-Tax Table'!$D$12)</f>
        <v>0</v>
      </c>
      <c r="L44" s="45">
        <f>$F$14*$F$8*(1+$F$15)^A43</f>
        <v>0</v>
      </c>
      <c r="M44" s="45">
        <f>$F$12*D44</f>
        <v>0</v>
      </c>
      <c r="N44" s="45">
        <f>($F$11/(1-$F$11))*K44</f>
        <v>0</v>
      </c>
      <c r="O44" s="45">
        <f t="shared" si="0"/>
        <v>0</v>
      </c>
      <c r="P44" s="46">
        <f>1/(1+'WACOC-Tax Table'!$D$13)^A44</f>
        <v>0.35790061486264435</v>
      </c>
      <c r="Q44" s="48">
        <f t="shared" si="1"/>
        <v>0</v>
      </c>
      <c r="R44" s="45">
        <f t="shared" si="3"/>
        <v>990.93107029379007</v>
      </c>
      <c r="S44" s="33">
        <f t="shared" si="4"/>
        <v>0</v>
      </c>
      <c r="T44" s="42"/>
    </row>
    <row r="45" spans="1:20" hidden="1">
      <c r="A45" s="2">
        <v>15</v>
      </c>
      <c r="C45" s="45">
        <f>IF(D44&lt;=0.001,0,(1/$F$9)*$B$30)</f>
        <v>0</v>
      </c>
      <c r="D45" s="45">
        <f t="shared" si="5"/>
        <v>0</v>
      </c>
      <c r="E45" s="45">
        <f>HLOOKUP($F$10,'WACOC-Tax Table'!$B$17:$E$58,A46)*$B$30</f>
        <v>0</v>
      </c>
      <c r="F45" s="45">
        <f t="shared" si="6"/>
        <v>0</v>
      </c>
      <c r="G45" s="45">
        <f>(E45-C45)*$F$11</f>
        <v>0</v>
      </c>
      <c r="H45" s="45">
        <f t="shared" si="7"/>
        <v>0</v>
      </c>
      <c r="I45" s="45">
        <f t="shared" si="8"/>
        <v>0</v>
      </c>
      <c r="J45" s="45">
        <f>'WACOC-Tax Table'!$D$11*I45</f>
        <v>0</v>
      </c>
      <c r="K45" s="45">
        <f>I45*('WACOC-Tax Table'!$D$12)</f>
        <v>0</v>
      </c>
      <c r="L45" s="45">
        <f>$F$14*$F$8*(1+$F$15)^A44</f>
        <v>0</v>
      </c>
      <c r="M45" s="45">
        <f>$F$12*D45</f>
        <v>0</v>
      </c>
      <c r="N45" s="45">
        <f>($F$11/(1-$F$11))*K45</f>
        <v>0</v>
      </c>
      <c r="O45" s="45">
        <f t="shared" si="0"/>
        <v>0</v>
      </c>
      <c r="P45" s="46">
        <f>1/(1+'WACOC-Tax Table'!$D$13)^A45</f>
        <v>0.33257403024111037</v>
      </c>
      <c r="Q45" s="48">
        <f t="shared" si="1"/>
        <v>0</v>
      </c>
      <c r="R45" s="45">
        <f t="shared" si="3"/>
        <v>990.93107029379007</v>
      </c>
      <c r="S45" s="33">
        <f t="shared" si="4"/>
        <v>0</v>
      </c>
      <c r="T45" s="42"/>
    </row>
    <row r="46" spans="1:20" hidden="1">
      <c r="A46" s="2">
        <v>16</v>
      </c>
      <c r="C46" s="45">
        <f>IF(D45&lt;=0.001,0,(1/$F$9)*$B$30)</f>
        <v>0</v>
      </c>
      <c r="D46" s="45">
        <f t="shared" si="5"/>
        <v>0</v>
      </c>
      <c r="E46" s="45">
        <f>HLOOKUP($F$10,'WACOC-Tax Table'!$B$17:$E$58,A47)*$B$30</f>
        <v>0</v>
      </c>
      <c r="F46" s="45">
        <f t="shared" si="6"/>
        <v>0</v>
      </c>
      <c r="G46" s="45">
        <f>(E46-C46)*$F$11</f>
        <v>0</v>
      </c>
      <c r="H46" s="45">
        <f t="shared" si="7"/>
        <v>0</v>
      </c>
      <c r="I46" s="45">
        <f t="shared" si="8"/>
        <v>0</v>
      </c>
      <c r="J46" s="45">
        <f>'WACOC-Tax Table'!$D$11*I46</f>
        <v>0</v>
      </c>
      <c r="K46" s="45">
        <f>I46*('WACOC-Tax Table'!$D$12)</f>
        <v>0</v>
      </c>
      <c r="L46" s="45">
        <f>$F$14*$F$8*(1+$F$15)^A45</f>
        <v>0</v>
      </c>
      <c r="M46" s="45">
        <f>$F$12*D46</f>
        <v>0</v>
      </c>
      <c r="N46" s="45">
        <f>($F$11/(1-$F$11))*K46</f>
        <v>0</v>
      </c>
      <c r="O46" s="45">
        <f t="shared" si="0"/>
        <v>0</v>
      </c>
      <c r="P46" s="46">
        <f>1/(1+'WACOC-Tax Table'!$D$13)^A46</f>
        <v>0.30903966352017387</v>
      </c>
      <c r="Q46" s="48">
        <f t="shared" si="1"/>
        <v>0</v>
      </c>
      <c r="R46" s="45">
        <f t="shared" si="3"/>
        <v>990.93107029379007</v>
      </c>
      <c r="S46" s="33">
        <f t="shared" si="4"/>
        <v>0</v>
      </c>
      <c r="T46" s="42"/>
    </row>
    <row r="47" spans="1:20" hidden="1">
      <c r="A47" s="2">
        <v>17</v>
      </c>
      <c r="C47" s="45">
        <f>IF(D46&lt;=0.001,0,(1/$F$9)*$B$30)</f>
        <v>0</v>
      </c>
      <c r="D47" s="45">
        <f t="shared" si="5"/>
        <v>0</v>
      </c>
      <c r="E47" s="45">
        <f>HLOOKUP($F$10,'WACOC-Tax Table'!$B$17:$E$58,A48)*$B$30</f>
        <v>0</v>
      </c>
      <c r="F47" s="45">
        <f t="shared" si="6"/>
        <v>0</v>
      </c>
      <c r="G47" s="45">
        <f>(E47-C47)*$F$11</f>
        <v>0</v>
      </c>
      <c r="H47" s="45">
        <f t="shared" si="7"/>
        <v>0</v>
      </c>
      <c r="I47" s="45">
        <f t="shared" si="8"/>
        <v>0</v>
      </c>
      <c r="J47" s="45">
        <f>'WACOC-Tax Table'!$D$11*I47</f>
        <v>0</v>
      </c>
      <c r="K47" s="45">
        <f>I47*('WACOC-Tax Table'!$D$12)</f>
        <v>0</v>
      </c>
      <c r="L47" s="45">
        <f>$F$14*$F$8*(1+$F$15)^A46</f>
        <v>0</v>
      </c>
      <c r="M47" s="45">
        <f>$F$12*D47</f>
        <v>0</v>
      </c>
      <c r="N47" s="45">
        <f>($F$11/(1-$F$11))*K47</f>
        <v>0</v>
      </c>
      <c r="O47" s="45">
        <f t="shared" si="0"/>
        <v>0</v>
      </c>
      <c r="P47" s="46">
        <f>1/(1+'WACOC-Tax Table'!$D$13)^A47</f>
        <v>0.28717068966395987</v>
      </c>
      <c r="Q47" s="48">
        <f t="shared" si="1"/>
        <v>0</v>
      </c>
      <c r="R47" s="45">
        <f t="shared" si="3"/>
        <v>990.93107029379007</v>
      </c>
      <c r="S47" s="33">
        <f t="shared" si="4"/>
        <v>0</v>
      </c>
      <c r="T47" s="42"/>
    </row>
    <row r="48" spans="1:20" hidden="1">
      <c r="A48" s="2">
        <v>18</v>
      </c>
      <c r="C48" s="45">
        <f>IF(D47&lt;=0.001,0,(1/$F$9)*$B$30)</f>
        <v>0</v>
      </c>
      <c r="D48" s="45">
        <f t="shared" si="5"/>
        <v>0</v>
      </c>
      <c r="E48" s="45">
        <f>HLOOKUP($F$10,'WACOC-Tax Table'!$B$17:$E$58,A49)*$B$30</f>
        <v>0</v>
      </c>
      <c r="F48" s="45">
        <f t="shared" si="6"/>
        <v>0</v>
      </c>
      <c r="G48" s="45">
        <f>(E48-C48)*$F$11</f>
        <v>0</v>
      </c>
      <c r="H48" s="45">
        <f t="shared" si="7"/>
        <v>0</v>
      </c>
      <c r="I48" s="45">
        <f t="shared" si="8"/>
        <v>0</v>
      </c>
      <c r="J48" s="45">
        <f>'WACOC-Tax Table'!$D$11*I48</f>
        <v>0</v>
      </c>
      <c r="K48" s="45">
        <f>I48*('WACOC-Tax Table'!$D$12)</f>
        <v>0</v>
      </c>
      <c r="L48" s="45">
        <f>$F$14*$F$8*(1+$F$15)^A47</f>
        <v>0</v>
      </c>
      <c r="M48" s="45">
        <f>$F$12*D48</f>
        <v>0</v>
      </c>
      <c r="N48" s="45">
        <f>($F$11/(1-$F$11))*K48</f>
        <v>0</v>
      </c>
      <c r="O48" s="45">
        <f t="shared" si="0"/>
        <v>0</v>
      </c>
      <c r="P48" s="46">
        <f>1/(1+'WACOC-Tax Table'!$D$13)^A48</f>
        <v>0.26684925832082051</v>
      </c>
      <c r="Q48" s="48">
        <f t="shared" si="1"/>
        <v>0</v>
      </c>
      <c r="R48" s="45">
        <f t="shared" si="3"/>
        <v>990.93107029379007</v>
      </c>
      <c r="S48" s="33">
        <f t="shared" si="4"/>
        <v>0</v>
      </c>
      <c r="T48" s="42"/>
    </row>
    <row r="49" spans="1:20" hidden="1">
      <c r="A49" s="2">
        <v>19</v>
      </c>
      <c r="C49" s="45">
        <f>IF(D48&lt;=0.001,0,(1/$F$9)*$B$30)</f>
        <v>0</v>
      </c>
      <c r="D49" s="45">
        <f t="shared" si="5"/>
        <v>0</v>
      </c>
      <c r="E49" s="45">
        <f>HLOOKUP($F$10,'WACOC-Tax Table'!$B$17:$E$58,A50)*$B$30</f>
        <v>0</v>
      </c>
      <c r="F49" s="45">
        <f t="shared" si="6"/>
        <v>0</v>
      </c>
      <c r="G49" s="45">
        <f>(E49-C49)*$F$11</f>
        <v>0</v>
      </c>
      <c r="H49" s="45">
        <f t="shared" si="7"/>
        <v>0</v>
      </c>
      <c r="I49" s="45">
        <f t="shared" si="8"/>
        <v>0</v>
      </c>
      <c r="J49" s="45">
        <f>'WACOC-Tax Table'!$D$11*I49</f>
        <v>0</v>
      </c>
      <c r="K49" s="45">
        <f>I49*('WACOC-Tax Table'!$D$12)</f>
        <v>0</v>
      </c>
      <c r="L49" s="45">
        <f>$F$14*$F$8*(1+$F$15)^A48</f>
        <v>0</v>
      </c>
      <c r="M49" s="45">
        <f>$F$12*D49</f>
        <v>0</v>
      </c>
      <c r="N49" s="45">
        <f>($F$11/(1-$F$11))*K49</f>
        <v>0</v>
      </c>
      <c r="O49" s="45">
        <f t="shared" si="0"/>
        <v>0</v>
      </c>
      <c r="P49" s="46">
        <f>1/(1+'WACOC-Tax Table'!$D$13)^A49</f>
        <v>0.24796585873613528</v>
      </c>
      <c r="Q49" s="48">
        <f t="shared" si="1"/>
        <v>0</v>
      </c>
      <c r="R49" s="45">
        <f t="shared" si="3"/>
        <v>990.93107029379007</v>
      </c>
      <c r="S49" s="33">
        <f t="shared" si="4"/>
        <v>0</v>
      </c>
      <c r="T49" s="42"/>
    </row>
    <row r="50" spans="1:20" hidden="1">
      <c r="A50" s="2">
        <v>20</v>
      </c>
      <c r="C50" s="45">
        <f>IF(D49&lt;=0.001,0,(1/$F$9)*$B$30)</f>
        <v>0</v>
      </c>
      <c r="D50" s="45">
        <f t="shared" si="5"/>
        <v>0</v>
      </c>
      <c r="E50" s="45">
        <f>HLOOKUP($F$10,'WACOC-Tax Table'!$B$17:$E$58,A51)*$B$30</f>
        <v>0</v>
      </c>
      <c r="F50" s="45">
        <f t="shared" si="6"/>
        <v>0</v>
      </c>
      <c r="G50" s="45">
        <f>(E50-C50)*$F$11</f>
        <v>0</v>
      </c>
      <c r="H50" s="45">
        <f t="shared" si="7"/>
        <v>0</v>
      </c>
      <c r="I50" s="45">
        <f t="shared" si="8"/>
        <v>0</v>
      </c>
      <c r="J50" s="45">
        <f>'WACOC-Tax Table'!$D$11*I50</f>
        <v>0</v>
      </c>
      <c r="K50" s="45">
        <f>I50*('WACOC-Tax Table'!$D$12)</f>
        <v>0</v>
      </c>
      <c r="L50" s="45">
        <f>$F$14*$F$8*(1+$F$15)^A49</f>
        <v>0</v>
      </c>
      <c r="M50" s="45">
        <f>$F$12*D50</f>
        <v>0</v>
      </c>
      <c r="N50" s="45">
        <f>($F$11/(1-$F$11))*K50</f>
        <v>0</v>
      </c>
      <c r="O50" s="45">
        <f t="shared" si="0"/>
        <v>0</v>
      </c>
      <c r="P50" s="46">
        <f>1/(1+'WACOC-Tax Table'!$D$13)^A50</f>
        <v>0.23041872960660781</v>
      </c>
      <c r="Q50" s="48">
        <f t="shared" si="1"/>
        <v>0</v>
      </c>
      <c r="R50" s="45">
        <f t="shared" si="3"/>
        <v>990.93107029379007</v>
      </c>
      <c r="S50" s="33">
        <f t="shared" si="4"/>
        <v>0</v>
      </c>
      <c r="T50" s="42"/>
    </row>
    <row r="51" spans="1:20" hidden="1">
      <c r="A51" s="2">
        <v>21</v>
      </c>
      <c r="C51" s="45">
        <f>IF(D50&lt;=0.001,0,(1/$F$9)*$B$30)</f>
        <v>0</v>
      </c>
      <c r="D51" s="45">
        <f t="shared" si="5"/>
        <v>0</v>
      </c>
      <c r="E51" s="45">
        <f>HLOOKUP($F$10,'WACOC-Tax Table'!$B$17:$E$58,A52)*$B$30</f>
        <v>0</v>
      </c>
      <c r="F51" s="45">
        <f t="shared" si="6"/>
        <v>0</v>
      </c>
      <c r="G51" s="45">
        <f>(E51-C51)*$F$11</f>
        <v>0</v>
      </c>
      <c r="H51" s="45">
        <f t="shared" si="7"/>
        <v>0</v>
      </c>
      <c r="I51" s="45">
        <f t="shared" si="8"/>
        <v>0</v>
      </c>
      <c r="J51" s="45">
        <f>'WACOC-Tax Table'!$D$11*I51</f>
        <v>0</v>
      </c>
      <c r="K51" s="45">
        <f>I51*('WACOC-Tax Table'!$D$12)</f>
        <v>0</v>
      </c>
      <c r="L51" s="45">
        <f>$F$14*$F$8*(1+$F$15)^A50</f>
        <v>0</v>
      </c>
      <c r="M51" s="45">
        <f>$F$12*D51</f>
        <v>0</v>
      </c>
      <c r="N51" s="45">
        <f>($F$11/(1-$F$11))*K51</f>
        <v>0</v>
      </c>
      <c r="O51" s="45">
        <f t="shared" si="0"/>
        <v>0</v>
      </c>
      <c r="P51" s="46">
        <f>1/(1+'WACOC-Tax Table'!$D$13)^A51</f>
        <v>0.2141133106958083</v>
      </c>
      <c r="Q51" s="48">
        <f t="shared" si="1"/>
        <v>0</v>
      </c>
      <c r="R51" s="45">
        <f t="shared" si="3"/>
        <v>990.93107029379007</v>
      </c>
      <c r="S51" s="33">
        <f t="shared" si="4"/>
        <v>0</v>
      </c>
      <c r="T51" s="42"/>
    </row>
    <row r="52" spans="1:20" hidden="1">
      <c r="A52" s="2">
        <v>22</v>
      </c>
      <c r="C52" s="45">
        <f>IF(D51&lt;=0.001,0,(1/$F$9)*$B$30)</f>
        <v>0</v>
      </c>
      <c r="D52" s="45">
        <f t="shared" si="5"/>
        <v>0</v>
      </c>
      <c r="E52" s="45">
        <f>HLOOKUP($F$10,'WACOC-Tax Table'!$B$17:$E$58,A53)*$B$30</f>
        <v>0</v>
      </c>
      <c r="F52" s="45">
        <f t="shared" si="6"/>
        <v>0</v>
      </c>
      <c r="G52" s="45">
        <f>(E52-C52)*$F$11</f>
        <v>0</v>
      </c>
      <c r="H52" s="45">
        <f t="shared" si="7"/>
        <v>0</v>
      </c>
      <c r="I52" s="45">
        <f t="shared" si="8"/>
        <v>0</v>
      </c>
      <c r="J52" s="45">
        <f>'WACOC-Tax Table'!$D$11*I52</f>
        <v>0</v>
      </c>
      <c r="K52" s="45">
        <f>I52*('WACOC-Tax Table'!$D$12)</f>
        <v>0</v>
      </c>
      <c r="L52" s="45">
        <f>$F$14*$F$8*(1+$F$15)^A51</f>
        <v>0</v>
      </c>
      <c r="M52" s="45">
        <f>$F$12*D52</f>
        <v>0</v>
      </c>
      <c r="N52" s="45">
        <f>($F$11/(1-$F$11))*K52</f>
        <v>0</v>
      </c>
      <c r="O52" s="45">
        <f t="shared" si="0"/>
        <v>0</v>
      </c>
      <c r="P52" s="46">
        <f>1/(1+'WACOC-Tax Table'!$D$13)^A52</f>
        <v>0.19896173325575459</v>
      </c>
      <c r="Q52" s="48">
        <f t="shared" si="1"/>
        <v>0</v>
      </c>
      <c r="R52" s="45">
        <f t="shared" si="3"/>
        <v>990.93107029379007</v>
      </c>
      <c r="S52" s="33">
        <f t="shared" si="4"/>
        <v>0</v>
      </c>
      <c r="T52" s="42"/>
    </row>
    <row r="53" spans="1:20" hidden="1">
      <c r="A53" s="2">
        <v>23</v>
      </c>
      <c r="C53" s="45">
        <f>IF(D52&lt;=0.001,0,(1/$F$9)*$B$30)</f>
        <v>0</v>
      </c>
      <c r="D53" s="45">
        <f t="shared" si="5"/>
        <v>0</v>
      </c>
      <c r="E53" s="45">
        <f>HLOOKUP($F$10,'WACOC-Tax Table'!$B$17:$E$58,A54)*$B$30</f>
        <v>0</v>
      </c>
      <c r="F53" s="45">
        <f t="shared" si="6"/>
        <v>0</v>
      </c>
      <c r="G53" s="45">
        <f>(E53-C53)*$F$11</f>
        <v>0</v>
      </c>
      <c r="H53" s="45">
        <f t="shared" si="7"/>
        <v>0</v>
      </c>
      <c r="I53" s="45">
        <f t="shared" si="8"/>
        <v>0</v>
      </c>
      <c r="J53" s="45">
        <f>'WACOC-Tax Table'!$D$11*I53</f>
        <v>0</v>
      </c>
      <c r="K53" s="45">
        <f>I53*('WACOC-Tax Table'!$D$12)</f>
        <v>0</v>
      </c>
      <c r="L53" s="45">
        <f>$F$14*$F$8*(1+$F$15)^A52</f>
        <v>0</v>
      </c>
      <c r="M53" s="45">
        <f>$F$12*D53</f>
        <v>0</v>
      </c>
      <c r="N53" s="45">
        <f>($F$11/(1-$F$11))*K53</f>
        <v>0</v>
      </c>
      <c r="O53" s="45">
        <f t="shared" si="0"/>
        <v>0</v>
      </c>
      <c r="P53" s="46">
        <f>1/(1+'WACOC-Tax Table'!$D$13)^A53</f>
        <v>0.1848823465084509</v>
      </c>
      <c r="Q53" s="48">
        <f t="shared" si="1"/>
        <v>0</v>
      </c>
      <c r="R53" s="45">
        <f t="shared" si="3"/>
        <v>990.93107029379007</v>
      </c>
      <c r="S53" s="33">
        <f t="shared" si="4"/>
        <v>0</v>
      </c>
      <c r="T53" s="42"/>
    </row>
    <row r="54" spans="1:20" hidden="1">
      <c r="A54" s="2">
        <v>24</v>
      </c>
      <c r="C54" s="45">
        <f>IF(D53&lt;=0.001,0,(1/$F$9)*$B$30)</f>
        <v>0</v>
      </c>
      <c r="D54" s="45">
        <f t="shared" si="5"/>
        <v>0</v>
      </c>
      <c r="E54" s="45">
        <f>HLOOKUP($F$10,'WACOC-Tax Table'!$B$17:$E$58,A55)*$B$30</f>
        <v>0</v>
      </c>
      <c r="F54" s="45">
        <f t="shared" si="6"/>
        <v>0</v>
      </c>
      <c r="G54" s="45">
        <f>(E54-C54)*$F$11</f>
        <v>0</v>
      </c>
      <c r="H54" s="45">
        <f t="shared" si="7"/>
        <v>0</v>
      </c>
      <c r="I54" s="45">
        <f t="shared" si="8"/>
        <v>0</v>
      </c>
      <c r="J54" s="45">
        <f>'WACOC-Tax Table'!$D$11*I54</f>
        <v>0</v>
      </c>
      <c r="K54" s="45">
        <f>I54*('WACOC-Tax Table'!$D$12)</f>
        <v>0</v>
      </c>
      <c r="L54" s="45">
        <f>$F$14*$F$8*(1+$F$15)^A53</f>
        <v>0</v>
      </c>
      <c r="M54" s="45">
        <f>$F$12*D54</f>
        <v>0</v>
      </c>
      <c r="N54" s="45">
        <f>($F$11/(1-$F$11))*K54</f>
        <v>0</v>
      </c>
      <c r="O54" s="45">
        <f t="shared" si="0"/>
        <v>0</v>
      </c>
      <c r="P54" s="46">
        <f>1/(1+'WACOC-Tax Table'!$D$13)^A54</f>
        <v>0.1717992776356268</v>
      </c>
      <c r="Q54" s="48">
        <f t="shared" si="1"/>
        <v>0</v>
      </c>
      <c r="R54" s="45">
        <f t="shared" si="3"/>
        <v>990.93107029379007</v>
      </c>
      <c r="S54" s="33">
        <f t="shared" si="4"/>
        <v>0</v>
      </c>
      <c r="T54" s="42"/>
    </row>
    <row r="55" spans="1:20" hidden="1">
      <c r="A55" s="2">
        <v>25</v>
      </c>
      <c r="C55" s="45">
        <f>IF(D54&lt;=0.001,0,(1/$F$9)*$B$30)</f>
        <v>0</v>
      </c>
      <c r="D55" s="45">
        <f t="shared" si="5"/>
        <v>0</v>
      </c>
      <c r="E55" s="45">
        <f>HLOOKUP($F$10,'WACOC-Tax Table'!$B$17:$E$58,A56)*$B$30</f>
        <v>0</v>
      </c>
      <c r="F55" s="45">
        <f t="shared" si="6"/>
        <v>0</v>
      </c>
      <c r="G55" s="45">
        <f>(E55-C55)*$F$11</f>
        <v>0</v>
      </c>
      <c r="H55" s="45">
        <f t="shared" si="7"/>
        <v>0</v>
      </c>
      <c r="I55" s="45">
        <f t="shared" si="8"/>
        <v>0</v>
      </c>
      <c r="J55" s="45">
        <f>'WACOC-Tax Table'!$D$11*I55</f>
        <v>0</v>
      </c>
      <c r="K55" s="45">
        <f>I55*('WACOC-Tax Table'!$D$12)</f>
        <v>0</v>
      </c>
      <c r="L55" s="45">
        <f>$F$14*$F$8*(1+$F$15)^A54</f>
        <v>0</v>
      </c>
      <c r="M55" s="45">
        <f>$F$12*D55</f>
        <v>0</v>
      </c>
      <c r="N55" s="45">
        <f>($F$11/(1-$F$11))*K55</f>
        <v>0</v>
      </c>
      <c r="O55" s="45">
        <f t="shared" si="0"/>
        <v>0</v>
      </c>
      <c r="P55" s="46">
        <f>1/(1+'WACOC-Tax Table'!$D$13)^A55</f>
        <v>0.15964202290549176</v>
      </c>
      <c r="Q55" s="48">
        <f t="shared" si="1"/>
        <v>0</v>
      </c>
      <c r="R55" s="45">
        <f t="shared" si="3"/>
        <v>990.93107029379007</v>
      </c>
      <c r="S55" s="33">
        <f t="shared" si="4"/>
        <v>0</v>
      </c>
      <c r="T55" s="42"/>
    </row>
    <row r="56" spans="1:20" hidden="1">
      <c r="A56" s="2">
        <v>26</v>
      </c>
      <c r="C56" s="45">
        <f>IF(D55&lt;=0.001,0,(1/$F$9)*$B$30)</f>
        <v>0</v>
      </c>
      <c r="D56" s="45">
        <f t="shared" si="5"/>
        <v>0</v>
      </c>
      <c r="E56" s="45">
        <f>HLOOKUP($F$10,'WACOC-Tax Table'!$B$17:$E$58,A57)*$B$30</f>
        <v>0</v>
      </c>
      <c r="F56" s="45">
        <f t="shared" si="6"/>
        <v>0</v>
      </c>
      <c r="G56" s="45">
        <f>(E56-C56)*$F$11</f>
        <v>0</v>
      </c>
      <c r="H56" s="45">
        <f t="shared" si="7"/>
        <v>0</v>
      </c>
      <c r="I56" s="45">
        <f t="shared" si="8"/>
        <v>0</v>
      </c>
      <c r="J56" s="45">
        <f>'WACOC-Tax Table'!$D$11*I56</f>
        <v>0</v>
      </c>
      <c r="K56" s="45">
        <f>I56*('WACOC-Tax Table'!$D$12)</f>
        <v>0</v>
      </c>
      <c r="L56" s="45">
        <f>$F$14*$F$8*(1+$F$15)^A55</f>
        <v>0</v>
      </c>
      <c r="M56" s="45">
        <f>$F$12*D56</f>
        <v>0</v>
      </c>
      <c r="N56" s="45">
        <f>($F$11/(1-$F$11))*K56</f>
        <v>0</v>
      </c>
      <c r="O56" s="45">
        <f t="shared" si="0"/>
        <v>0</v>
      </c>
      <c r="P56" s="46">
        <f>1/(1+'WACOC-Tax Table'!$D$13)^A56</f>
        <v>0.14834506773311654</v>
      </c>
      <c r="Q56" s="48">
        <f t="shared" si="1"/>
        <v>0</v>
      </c>
      <c r="R56" s="45">
        <f t="shared" si="3"/>
        <v>990.93107029379007</v>
      </c>
      <c r="S56" s="33">
        <f t="shared" si="4"/>
        <v>0</v>
      </c>
      <c r="T56" s="42"/>
    </row>
    <row r="57" spans="1:20" hidden="1">
      <c r="A57" s="2">
        <v>27</v>
      </c>
      <c r="C57" s="45">
        <f>IF(D56&lt;=0.001,0,(1/$F$9)*$B$30)</f>
        <v>0</v>
      </c>
      <c r="D57" s="45">
        <f t="shared" si="5"/>
        <v>0</v>
      </c>
      <c r="E57" s="45">
        <f>HLOOKUP($F$10,'WACOC-Tax Table'!$B$17:$E$58,A58)*$B$30</f>
        <v>0</v>
      </c>
      <c r="F57" s="45">
        <f t="shared" si="6"/>
        <v>0</v>
      </c>
      <c r="G57" s="45">
        <f>(E57-C57)*$F$11</f>
        <v>0</v>
      </c>
      <c r="H57" s="45">
        <f t="shared" si="7"/>
        <v>0</v>
      </c>
      <c r="I57" s="45">
        <f t="shared" si="8"/>
        <v>0</v>
      </c>
      <c r="J57" s="45">
        <f>'WACOC-Tax Table'!$D$11*I57</f>
        <v>0</v>
      </c>
      <c r="K57" s="45">
        <f>I57*('WACOC-Tax Table'!$D$12)</f>
        <v>0</v>
      </c>
      <c r="L57" s="45">
        <f>$F$14*$F$8*(1+$F$15)^A56</f>
        <v>0</v>
      </c>
      <c r="M57" s="45">
        <f>$F$12*D57</f>
        <v>0</v>
      </c>
      <c r="N57" s="45">
        <f>($F$11/(1-$F$11))*K57</f>
        <v>0</v>
      </c>
      <c r="O57" s="45">
        <f t="shared" si="0"/>
        <v>0</v>
      </c>
      <c r="P57" s="46">
        <f>1/(1+'WACOC-Tax Table'!$D$13)^A57</f>
        <v>0.13784753362697405</v>
      </c>
      <c r="Q57" s="48">
        <f t="shared" si="1"/>
        <v>0</v>
      </c>
      <c r="R57" s="45">
        <f t="shared" si="3"/>
        <v>990.93107029379007</v>
      </c>
      <c r="S57" s="33">
        <f t="shared" si="4"/>
        <v>0</v>
      </c>
      <c r="T57" s="42"/>
    </row>
    <row r="58" spans="1:20" hidden="1">
      <c r="A58" s="2">
        <v>28</v>
      </c>
      <c r="C58" s="45">
        <f>IF(D57&lt;=0.001,0,(1/$F$9)*$B$30)</f>
        <v>0</v>
      </c>
      <c r="D58" s="45">
        <f t="shared" si="5"/>
        <v>0</v>
      </c>
      <c r="E58" s="45">
        <f>HLOOKUP($F$10,'WACOC-Tax Table'!$B$17:$E$58,A59)*$B$30</f>
        <v>0</v>
      </c>
      <c r="F58" s="45">
        <f t="shared" si="6"/>
        <v>0</v>
      </c>
      <c r="G58" s="45">
        <f>(E58-C58)*$F$11</f>
        <v>0</v>
      </c>
      <c r="H58" s="45">
        <f t="shared" si="7"/>
        <v>0</v>
      </c>
      <c r="I58" s="45">
        <f t="shared" si="8"/>
        <v>0</v>
      </c>
      <c r="J58" s="45">
        <f>'WACOC-Tax Table'!$D$11*I58</f>
        <v>0</v>
      </c>
      <c r="K58" s="45">
        <f>I58*('WACOC-Tax Table'!$D$12)</f>
        <v>0</v>
      </c>
      <c r="L58" s="45">
        <f>$F$14*$F$8*(1+$F$15)^A57</f>
        <v>0</v>
      </c>
      <c r="M58" s="45">
        <f>$F$12*D58</f>
        <v>0</v>
      </c>
      <c r="N58" s="45">
        <f>($F$11/(1-$F$11))*K58</f>
        <v>0</v>
      </c>
      <c r="O58" s="45">
        <f t="shared" si="0"/>
        <v>0</v>
      </c>
      <c r="P58" s="46">
        <f>1/(1+'WACOC-Tax Table'!$D$13)^A58</f>
        <v>0.12809285011905891</v>
      </c>
      <c r="Q58" s="48">
        <f t="shared" si="1"/>
        <v>0</v>
      </c>
      <c r="R58" s="45">
        <f t="shared" si="3"/>
        <v>990.93107029379007</v>
      </c>
      <c r="S58" s="33">
        <f t="shared" si="4"/>
        <v>0</v>
      </c>
      <c r="T58" s="42"/>
    </row>
    <row r="59" spans="1:20" hidden="1">
      <c r="A59" s="2">
        <v>29</v>
      </c>
      <c r="C59" s="45">
        <f>IF(D58&lt;=0.001,0,(1/$F$9)*$B$30)</f>
        <v>0</v>
      </c>
      <c r="D59" s="45">
        <f t="shared" si="5"/>
        <v>0</v>
      </c>
      <c r="E59" s="45">
        <f>HLOOKUP($F$10,'WACOC-Tax Table'!$B$17:$E$58,A60)*$B$30</f>
        <v>0</v>
      </c>
      <c r="F59" s="45">
        <f t="shared" si="6"/>
        <v>0</v>
      </c>
      <c r="G59" s="45">
        <f>(E59-C59)*$F$11</f>
        <v>0</v>
      </c>
      <c r="H59" s="45">
        <f t="shared" si="7"/>
        <v>0</v>
      </c>
      <c r="I59" s="45">
        <f t="shared" si="8"/>
        <v>0</v>
      </c>
      <c r="J59" s="45">
        <f>'WACOC-Tax Table'!$D$11*I59</f>
        <v>0</v>
      </c>
      <c r="K59" s="45">
        <f>I59*('WACOC-Tax Table'!$D$12)</f>
        <v>0</v>
      </c>
      <c r="L59" s="45">
        <f>$F$14*$F$8*(1+$F$15)^A58</f>
        <v>0</v>
      </c>
      <c r="M59" s="45">
        <f>$F$12*D59</f>
        <v>0</v>
      </c>
      <c r="N59" s="45">
        <f>($F$11/(1-$F$11))*K59</f>
        <v>0</v>
      </c>
      <c r="O59" s="45">
        <f t="shared" si="0"/>
        <v>0</v>
      </c>
      <c r="P59" s="46">
        <f>1/(1+'WACOC-Tax Table'!$D$13)^A59</f>
        <v>0.11902844991064108</v>
      </c>
      <c r="Q59" s="48">
        <f t="shared" si="1"/>
        <v>0</v>
      </c>
      <c r="R59" s="45">
        <f t="shared" si="3"/>
        <v>990.93107029379007</v>
      </c>
      <c r="S59" s="33">
        <f t="shared" si="4"/>
        <v>0</v>
      </c>
      <c r="T59" s="42"/>
    </row>
    <row r="60" spans="1:20" hidden="1">
      <c r="A60" s="2">
        <v>30</v>
      </c>
      <c r="C60" s="45">
        <f>IF(D59&lt;=0.001,0,(1/$F$9)*$B$30)</f>
        <v>0</v>
      </c>
      <c r="D60" s="45">
        <f t="shared" si="5"/>
        <v>0</v>
      </c>
      <c r="E60" s="45">
        <f>HLOOKUP($F$10,'WACOC-Tax Table'!$B$17:$E$58,A61)*$B$30</f>
        <v>0</v>
      </c>
      <c r="F60" s="45">
        <f t="shared" si="6"/>
        <v>0</v>
      </c>
      <c r="G60" s="45">
        <f>(E60-C60)*$F$11</f>
        <v>0</v>
      </c>
      <c r="H60" s="45">
        <f t="shared" si="7"/>
        <v>0</v>
      </c>
      <c r="I60" s="45">
        <f t="shared" si="8"/>
        <v>0</v>
      </c>
      <c r="J60" s="45">
        <f>'WACOC-Tax Table'!$D$11*I60</f>
        <v>0</v>
      </c>
      <c r="K60" s="45">
        <f>I60*('WACOC-Tax Table'!$D$12)</f>
        <v>0</v>
      </c>
      <c r="L60" s="45">
        <f>$F$14*$F$8*(1+$F$15)^A59</f>
        <v>0</v>
      </c>
      <c r="M60" s="45">
        <f>$F$12*D60</f>
        <v>0</v>
      </c>
      <c r="N60" s="45">
        <f>($F$11/(1-$F$11))*K60</f>
        <v>0</v>
      </c>
      <c r="O60" s="45">
        <f t="shared" si="0"/>
        <v>0</v>
      </c>
      <c r="P60" s="46">
        <f>1/(1+'WACOC-Tax Table'!$D$13)^A60</f>
        <v>0.11060548559081497</v>
      </c>
      <c r="Q60" s="48">
        <f t="shared" si="1"/>
        <v>0</v>
      </c>
      <c r="R60" s="45">
        <f t="shared" si="3"/>
        <v>990.93107029379007</v>
      </c>
      <c r="S60" s="33">
        <f t="shared" si="4"/>
        <v>0</v>
      </c>
      <c r="T60" s="42"/>
    </row>
    <row r="61" spans="1:20" hidden="1">
      <c r="A61" s="2">
        <v>31</v>
      </c>
      <c r="C61" s="45">
        <f>IF(D60&lt;=0.001,0,(1/$F$9)*$B$30)</f>
        <v>0</v>
      </c>
      <c r="D61" s="45">
        <f>D60-C61</f>
        <v>0</v>
      </c>
      <c r="E61" s="39">
        <f>HLOOKUP($F$10,'WACOC-Tax Table'!$B$17:$E$58,A62)*$B$30</f>
        <v>0</v>
      </c>
      <c r="F61" s="45">
        <f>F60-E61</f>
        <v>0</v>
      </c>
      <c r="G61" s="39">
        <f>(E61-C61)*$F$11</f>
        <v>0</v>
      </c>
      <c r="H61" s="41">
        <f>H60+G61</f>
        <v>0</v>
      </c>
      <c r="I61" s="41">
        <f t="shared" si="8"/>
        <v>0</v>
      </c>
      <c r="J61" s="17">
        <f>'WACOC-Tax Table'!$D$11*I61</f>
        <v>0</v>
      </c>
      <c r="K61" s="45">
        <f>I61*('WACOC-Tax Table'!$D$12)</f>
        <v>0</v>
      </c>
      <c r="L61" s="39">
        <f>$F$14*$F$8*(1+$F$15)^A60</f>
        <v>0</v>
      </c>
      <c r="M61" s="41">
        <f>$F$12*D61</f>
        <v>0</v>
      </c>
      <c r="N61" s="45">
        <f>($F$11/(1-$F$11))*K61</f>
        <v>0</v>
      </c>
      <c r="O61" s="39">
        <f t="shared" si="0"/>
        <v>0</v>
      </c>
      <c r="P61" s="49">
        <f>1/(1+'WACOC-Tax Table'!$D$13)^A61</f>
        <v>0.10277856640126087</v>
      </c>
      <c r="Q61" s="47">
        <f t="shared" si="1"/>
        <v>0</v>
      </c>
      <c r="R61" s="41">
        <f>R60+Q61</f>
        <v>990.93107029379007</v>
      </c>
      <c r="S61" s="33">
        <f t="shared" si="4"/>
        <v>0</v>
      </c>
      <c r="T61" s="42"/>
    </row>
    <row r="62" spans="1:20" hidden="1">
      <c r="A62" s="2">
        <v>32</v>
      </c>
      <c r="C62" s="45">
        <f>IF(D61&lt;=0.001,0,(1/$F$9)*$B$30)</f>
        <v>0</v>
      </c>
      <c r="D62" s="45">
        <f t="shared" si="5"/>
        <v>0</v>
      </c>
      <c r="E62" s="39">
        <f>HLOOKUP($F$10,'WACOC-Tax Table'!$B$17:$E$58,A63)*$B$30</f>
        <v>0</v>
      </c>
      <c r="F62" s="45">
        <f t="shared" si="6"/>
        <v>0</v>
      </c>
      <c r="G62" s="39">
        <f>(E62-C62)*$F$11</f>
        <v>0</v>
      </c>
      <c r="H62" s="41">
        <f t="shared" si="7"/>
        <v>0</v>
      </c>
      <c r="I62" s="41">
        <f t="shared" si="8"/>
        <v>0</v>
      </c>
      <c r="J62" s="17">
        <f>'WACOC-Tax Table'!$D$11*I62</f>
        <v>0</v>
      </c>
      <c r="K62" s="45">
        <f>I62*('WACOC-Tax Table'!$D$12)</f>
        <v>0</v>
      </c>
      <c r="L62" s="39">
        <f>$F$14*$F$8*(1+$F$15)^A61</f>
        <v>0</v>
      </c>
      <c r="M62" s="41">
        <f>$F$12*D62</f>
        <v>0</v>
      </c>
      <c r="N62" s="45">
        <f>($F$11/(1-$F$11))*K62</f>
        <v>0</v>
      </c>
      <c r="O62" s="39">
        <f t="shared" si="0"/>
        <v>0</v>
      </c>
      <c r="P62" s="49">
        <f>1/(1+'WACOC-Tax Table'!$D$13)^A62</f>
        <v>9.5505513628662289E-2</v>
      </c>
      <c r="Q62" s="47">
        <f t="shared" si="1"/>
        <v>0</v>
      </c>
      <c r="R62" s="41">
        <f t="shared" si="3"/>
        <v>990.93107029379007</v>
      </c>
      <c r="S62" s="33">
        <f t="shared" si="4"/>
        <v>0</v>
      </c>
      <c r="T62" s="42"/>
    </row>
    <row r="63" spans="1:20" hidden="1">
      <c r="A63" s="2">
        <v>33</v>
      </c>
      <c r="C63" s="45">
        <f>IF(D62&lt;=0.001,0,(1/$F$9)*$B$30)</f>
        <v>0</v>
      </c>
      <c r="D63" s="45">
        <f t="shared" si="5"/>
        <v>0</v>
      </c>
      <c r="E63" s="39">
        <f>HLOOKUP($F$10,'WACOC-Tax Table'!$B$17:$E$58,A64)*$B$30</f>
        <v>0</v>
      </c>
      <c r="F63" s="45">
        <f t="shared" si="6"/>
        <v>0</v>
      </c>
      <c r="G63" s="39">
        <f>(E63-C63)*$F$11</f>
        <v>0</v>
      </c>
      <c r="H63" s="41">
        <f t="shared" si="7"/>
        <v>0</v>
      </c>
      <c r="I63" s="41">
        <f t="shared" si="8"/>
        <v>0</v>
      </c>
      <c r="J63" s="17">
        <f>'WACOC-Tax Table'!$D$11*I63</f>
        <v>0</v>
      </c>
      <c r="K63" s="45">
        <f>I63*('WACOC-Tax Table'!$D$12)</f>
        <v>0</v>
      </c>
      <c r="L63" s="39">
        <f>$F$14*$F$8*(1+$F$15)^A62</f>
        <v>0</v>
      </c>
      <c r="M63" s="41">
        <f>$F$12*D63</f>
        <v>0</v>
      </c>
      <c r="N63" s="45">
        <f>($F$11/(1-$F$11))*K63</f>
        <v>0</v>
      </c>
      <c r="O63" s="39">
        <f t="shared" si="0"/>
        <v>0</v>
      </c>
      <c r="P63" s="49">
        <f>1/(1+'WACOC-Tax Table'!$D$13)^A63</f>
        <v>8.8747133306606427E-2</v>
      </c>
      <c r="Q63" s="47">
        <f t="shared" si="1"/>
        <v>0</v>
      </c>
      <c r="R63" s="41">
        <f t="shared" si="3"/>
        <v>990.93107029379007</v>
      </c>
      <c r="S63" s="33">
        <f t="shared" si="4"/>
        <v>0</v>
      </c>
      <c r="T63" s="42"/>
    </row>
    <row r="64" spans="1:20" hidden="1">
      <c r="A64" s="2">
        <v>34</v>
      </c>
      <c r="C64" s="45">
        <f>IF(D63&lt;=0.001,0,(1/$F$9)*$B$30)</f>
        <v>0</v>
      </c>
      <c r="D64" s="45">
        <f t="shared" si="5"/>
        <v>0</v>
      </c>
      <c r="E64" s="39">
        <f>HLOOKUP($F$10,'WACOC-Tax Table'!$B$17:$E$58,A65)*$B$30</f>
        <v>0</v>
      </c>
      <c r="F64" s="45">
        <f t="shared" si="6"/>
        <v>0</v>
      </c>
      <c r="G64" s="39">
        <f>(E64-C64)*$F$11</f>
        <v>0</v>
      </c>
      <c r="H64" s="41">
        <f t="shared" si="7"/>
        <v>0</v>
      </c>
      <c r="I64" s="41">
        <f t="shared" si="8"/>
        <v>0</v>
      </c>
      <c r="J64" s="17">
        <f>'WACOC-Tax Table'!$D$11*I64</f>
        <v>0</v>
      </c>
      <c r="K64" s="45">
        <f>I64*('WACOC-Tax Table'!$D$12)</f>
        <v>0</v>
      </c>
      <c r="L64" s="39">
        <f>$F$14*$F$8*(1+$F$15)^A63</f>
        <v>0</v>
      </c>
      <c r="M64" s="41">
        <f>$F$12*D64</f>
        <v>0</v>
      </c>
      <c r="N64" s="45">
        <f>($F$11/(1-$F$11))*K64</f>
        <v>0</v>
      </c>
      <c r="O64" s="39">
        <f t="shared" si="0"/>
        <v>0</v>
      </c>
      <c r="P64" s="49">
        <f>1/(1+'WACOC-Tax Table'!$D$13)^A64</f>
        <v>8.2467005002074337E-2</v>
      </c>
      <c r="Q64" s="47">
        <f t="shared" si="1"/>
        <v>0</v>
      </c>
      <c r="R64" s="41">
        <f t="shared" si="3"/>
        <v>990.93107029379007</v>
      </c>
      <c r="S64" s="33">
        <f t="shared" si="4"/>
        <v>0</v>
      </c>
      <c r="T64" s="42"/>
    </row>
    <row r="65" spans="1:20" hidden="1">
      <c r="A65" s="2">
        <v>35</v>
      </c>
      <c r="C65" s="45">
        <f>IF(D64&lt;=0.001,0,(1/$F$9)*$B$30)</f>
        <v>0</v>
      </c>
      <c r="D65" s="45">
        <f t="shared" si="5"/>
        <v>0</v>
      </c>
      <c r="E65" s="39">
        <f>HLOOKUP($F$10,'WACOC-Tax Table'!$B$17:$E$58,A66)*$B$30</f>
        <v>0</v>
      </c>
      <c r="F65" s="45">
        <f t="shared" si="6"/>
        <v>0</v>
      </c>
      <c r="G65" s="39">
        <f>(E65-C65)*$F$11</f>
        <v>0</v>
      </c>
      <c r="H65" s="41">
        <f t="shared" si="7"/>
        <v>0</v>
      </c>
      <c r="I65" s="41">
        <f t="shared" si="8"/>
        <v>0</v>
      </c>
      <c r="J65" s="17">
        <f>'WACOC-Tax Table'!$D$11*I65</f>
        <v>0</v>
      </c>
      <c r="K65" s="45">
        <f>I65*('WACOC-Tax Table'!$D$12)</f>
        <v>0</v>
      </c>
      <c r="L65" s="39">
        <f>$F$14*$F$8*(1+$F$15)^A64</f>
        <v>0</v>
      </c>
      <c r="M65" s="41">
        <f>$F$12*D65</f>
        <v>0</v>
      </c>
      <c r="N65" s="45">
        <f>($F$11/(1-$F$11))*K65</f>
        <v>0</v>
      </c>
      <c r="O65" s="39">
        <f t="shared" si="0"/>
        <v>0</v>
      </c>
      <c r="P65" s="49">
        <f>1/(1+'WACOC-Tax Table'!$D$13)^A65</f>
        <v>7.6631285548306213E-2</v>
      </c>
      <c r="Q65" s="47">
        <f t="shared" si="1"/>
        <v>0</v>
      </c>
      <c r="R65" s="41">
        <f t="shared" si="3"/>
        <v>990.93107029379007</v>
      </c>
      <c r="S65" s="33">
        <f t="shared" si="4"/>
        <v>0</v>
      </c>
      <c r="T65" s="42"/>
    </row>
    <row r="66" spans="1:20" hidden="1">
      <c r="A66" s="2">
        <v>36</v>
      </c>
      <c r="C66" s="45">
        <f>IF(D65&lt;=0.001,0,(1/$F$9)*$B$30)</f>
        <v>0</v>
      </c>
      <c r="D66" s="45">
        <f t="shared" si="5"/>
        <v>0</v>
      </c>
      <c r="E66" s="39">
        <f>HLOOKUP($F$10,'WACOC-Tax Table'!$B$17:$E$58,A67)*$B$30</f>
        <v>0</v>
      </c>
      <c r="F66" s="45">
        <f t="shared" si="6"/>
        <v>0</v>
      </c>
      <c r="G66" s="39">
        <f>(E66-C66)*$F$11</f>
        <v>0</v>
      </c>
      <c r="H66" s="41">
        <f t="shared" si="7"/>
        <v>0</v>
      </c>
      <c r="I66" s="41">
        <f t="shared" si="8"/>
        <v>0</v>
      </c>
      <c r="J66" s="17">
        <f>'WACOC-Tax Table'!$D$11*I66</f>
        <v>0</v>
      </c>
      <c r="K66" s="45">
        <f>I66*('WACOC-Tax Table'!$D$12)</f>
        <v>0</v>
      </c>
      <c r="L66" s="45">
        <v>0</v>
      </c>
      <c r="M66" s="41">
        <f>$F$12*D66</f>
        <v>0</v>
      </c>
      <c r="N66" s="45">
        <f>($F$11/(1-$F$11))*K66</f>
        <v>0</v>
      </c>
      <c r="O66" s="39">
        <f t="shared" si="0"/>
        <v>0</v>
      </c>
      <c r="P66" s="49">
        <f>1/(1+'WACOC-Tax Table'!$D$13)^A66</f>
        <v>7.1208526666371993E-2</v>
      </c>
      <c r="Q66" s="47">
        <f t="shared" si="1"/>
        <v>0</v>
      </c>
      <c r="R66" s="41">
        <f t="shared" si="3"/>
        <v>990.93107029379007</v>
      </c>
      <c r="S66" s="33">
        <f t="shared" si="4"/>
        <v>0</v>
      </c>
      <c r="T66" s="25"/>
    </row>
    <row r="67" spans="1:20" hidden="1">
      <c r="A67" s="2">
        <v>37</v>
      </c>
      <c r="C67" s="45">
        <f>IF(D66&lt;=0.001,0,(1/$F$9)*$B$30)</f>
        <v>0</v>
      </c>
      <c r="D67" s="45">
        <f t="shared" si="5"/>
        <v>0</v>
      </c>
      <c r="E67" s="39">
        <f>HLOOKUP($F$10,'WACOC-Tax Table'!$B$17:$E$58,A68)*$B$30</f>
        <v>0</v>
      </c>
      <c r="F67" s="45">
        <f t="shared" si="6"/>
        <v>0</v>
      </c>
      <c r="G67" s="39">
        <f>(E67-C67)*$F$11</f>
        <v>0</v>
      </c>
      <c r="H67" s="41">
        <f t="shared" si="7"/>
        <v>0</v>
      </c>
      <c r="I67" s="41">
        <f t="shared" si="8"/>
        <v>0</v>
      </c>
      <c r="J67" s="17">
        <f>'WACOC-Tax Table'!$D$11*I67</f>
        <v>0</v>
      </c>
      <c r="K67" s="45">
        <f>I67*('WACOC-Tax Table'!$D$12)</f>
        <v>0</v>
      </c>
      <c r="L67" s="45">
        <v>0</v>
      </c>
      <c r="M67" s="41">
        <f>$F$12*D67</f>
        <v>0</v>
      </c>
      <c r="N67" s="45">
        <f>($F$11/(1-$F$11))*K67</f>
        <v>0</v>
      </c>
      <c r="O67" s="39">
        <f t="shared" si="0"/>
        <v>0</v>
      </c>
      <c r="P67" s="49">
        <f>1/(1+'WACOC-Tax Table'!$D$13)^A67</f>
        <v>6.6169505492623057E-2</v>
      </c>
      <c r="Q67" s="47">
        <f t="shared" si="1"/>
        <v>0</v>
      </c>
      <c r="R67" s="41">
        <f t="shared" si="3"/>
        <v>990.93107029379007</v>
      </c>
      <c r="S67" s="33">
        <f t="shared" si="4"/>
        <v>0</v>
      </c>
      <c r="T67" s="25"/>
    </row>
    <row r="68" spans="1:20" hidden="1">
      <c r="A68" s="2">
        <v>38</v>
      </c>
      <c r="C68" s="45">
        <f>IF(D67&lt;=0.001,0,(1/$F$9)*$B$30)</f>
        <v>0</v>
      </c>
      <c r="D68" s="45">
        <f t="shared" si="5"/>
        <v>0</v>
      </c>
      <c r="E68" s="39">
        <f>HLOOKUP($F$10,'WACOC-Tax Table'!$B$17:$E$58,A69)*$B$30</f>
        <v>0</v>
      </c>
      <c r="F68" s="45">
        <f t="shared" si="6"/>
        <v>0</v>
      </c>
      <c r="G68" s="39">
        <f>(E68-C68)*$F$11</f>
        <v>0</v>
      </c>
      <c r="H68" s="41">
        <f t="shared" si="7"/>
        <v>0</v>
      </c>
      <c r="I68" s="41">
        <f t="shared" si="8"/>
        <v>0</v>
      </c>
      <c r="J68" s="17">
        <f>'WACOC-Tax Table'!$D$11*I68</f>
        <v>0</v>
      </c>
      <c r="K68" s="45">
        <f>I68*('WACOC-Tax Table'!$D$12)</f>
        <v>0</v>
      </c>
      <c r="L68" s="45">
        <v>0</v>
      </c>
      <c r="M68" s="41">
        <f>$F$12*D68</f>
        <v>0</v>
      </c>
      <c r="N68" s="45">
        <f>($F$11/(1-$F$11))*K68</f>
        <v>0</v>
      </c>
      <c r="O68" s="39">
        <f t="shared" si="0"/>
        <v>0</v>
      </c>
      <c r="P68" s="49">
        <f>1/(1+'WACOC-Tax Table'!$D$13)^A68</f>
        <v>6.1487067098748981E-2</v>
      </c>
      <c r="Q68" s="47">
        <f t="shared" si="1"/>
        <v>0</v>
      </c>
      <c r="R68" s="41">
        <f t="shared" si="3"/>
        <v>990.93107029379007</v>
      </c>
      <c r="S68" s="33">
        <f t="shared" si="4"/>
        <v>0</v>
      </c>
      <c r="T68" s="25"/>
    </row>
    <row r="69" spans="1:20" hidden="1">
      <c r="A69" s="2">
        <v>39</v>
      </c>
      <c r="C69" s="45">
        <f>IF(D68&lt;=0.001,0,(1/$F$9)*$B$30)</f>
        <v>0</v>
      </c>
      <c r="D69" s="45">
        <f t="shared" si="5"/>
        <v>0</v>
      </c>
      <c r="E69" s="39">
        <f>HLOOKUP($F$10,'WACOC-Tax Table'!$B$17:$E$58,A70)*$B$30</f>
        <v>0</v>
      </c>
      <c r="F69" s="45">
        <f t="shared" si="6"/>
        <v>0</v>
      </c>
      <c r="G69" s="39">
        <f>(E69-C69)*$F$11</f>
        <v>0</v>
      </c>
      <c r="H69" s="41">
        <f t="shared" si="7"/>
        <v>0</v>
      </c>
      <c r="I69" s="41">
        <f t="shared" si="8"/>
        <v>0</v>
      </c>
      <c r="J69" s="17">
        <f>'WACOC-Tax Table'!$D$11*I69</f>
        <v>0</v>
      </c>
      <c r="K69" s="45">
        <f>I69*('WACOC-Tax Table'!$D$12)</f>
        <v>0</v>
      </c>
      <c r="L69" s="45">
        <v>0</v>
      </c>
      <c r="M69" s="41">
        <f>$F$12*D69</f>
        <v>0</v>
      </c>
      <c r="N69" s="45">
        <f>($F$11/(1-$F$11))*K69</f>
        <v>0</v>
      </c>
      <c r="O69" s="39">
        <f t="shared" si="0"/>
        <v>0</v>
      </c>
      <c r="P69" s="49">
        <f>1/(1+'WACOC-Tax Table'!$D$13)^A69</f>
        <v>5.7135978155791856E-2</v>
      </c>
      <c r="Q69" s="47">
        <f t="shared" si="1"/>
        <v>0</v>
      </c>
      <c r="R69" s="41">
        <f t="shared" si="3"/>
        <v>990.93107029379007</v>
      </c>
      <c r="S69" s="33">
        <f t="shared" si="4"/>
        <v>0</v>
      </c>
      <c r="T69" s="25"/>
    </row>
    <row r="70" spans="1:20" hidden="1">
      <c r="A70" s="2">
        <v>40</v>
      </c>
      <c r="C70" s="45">
        <f>IF(D69&lt;=0.001,0,(1/$F$9)*$B$30)</f>
        <v>0</v>
      </c>
      <c r="D70" s="45">
        <f>D69-C70</f>
        <v>0</v>
      </c>
      <c r="E70" s="39">
        <f>HLOOKUP($F$10,'WACOC-Tax Table'!$B$17:$E$58,A71)*$B$30</f>
        <v>0</v>
      </c>
      <c r="F70" s="45">
        <f>F69-E70</f>
        <v>0</v>
      </c>
      <c r="G70" s="39">
        <f>(E70-C70)*$F$11</f>
        <v>0</v>
      </c>
      <c r="H70" s="41">
        <f>H69+G70</f>
        <v>0</v>
      </c>
      <c r="I70" s="41">
        <f t="shared" si="8"/>
        <v>0</v>
      </c>
      <c r="J70" s="17">
        <f>'WACOC-Tax Table'!$D$11*I70</f>
        <v>0</v>
      </c>
      <c r="K70" s="45">
        <f>I70*('WACOC-Tax Table'!$D$12)</f>
        <v>0</v>
      </c>
      <c r="L70" s="45">
        <v>0</v>
      </c>
      <c r="M70" s="41">
        <f>$F$12*D70</f>
        <v>0</v>
      </c>
      <c r="N70" s="45">
        <f>($F$11/(1-$F$11))*K70</f>
        <v>0</v>
      </c>
      <c r="O70" s="39">
        <f t="shared" si="0"/>
        <v>0</v>
      </c>
      <c r="P70" s="49">
        <f>1/(1+'WACOC-Tax Table'!$D$13)^A70</f>
        <v>5.3092790953523032E-2</v>
      </c>
      <c r="Q70" s="50">
        <f t="shared" si="1"/>
        <v>0</v>
      </c>
      <c r="R70" s="41">
        <f>R69+Q70</f>
        <v>990.93107029379007</v>
      </c>
      <c r="S70" s="33">
        <f t="shared" si="4"/>
        <v>0</v>
      </c>
      <c r="T70" s="25"/>
    </row>
    <row r="71" spans="1:20" hidden="1">
      <c r="A71" s="2">
        <v>41</v>
      </c>
      <c r="Q71" s="41">
        <f>SUM(Q30:Q70)</f>
        <v>990.93107029379007</v>
      </c>
    </row>
    <row r="72" spans="1:20">
      <c r="Q72" s="41">
        <f>SUM(Q30:Q60)</f>
        <v>990.93107029379007</v>
      </c>
    </row>
    <row r="79" spans="1:20">
      <c r="K79" s="11"/>
      <c r="O79" s="51"/>
      <c r="Q79" s="41"/>
    </row>
    <row r="80" spans="1:20">
      <c r="K80" s="11"/>
      <c r="O80" s="51"/>
    </row>
    <row r="81" spans="11:15">
      <c r="K81" s="11"/>
      <c r="O81" s="51"/>
    </row>
    <row r="82" spans="11:15">
      <c r="K82" s="11"/>
      <c r="O82" s="51"/>
    </row>
    <row r="83" spans="11:15">
      <c r="K83" s="11"/>
      <c r="O83" s="51"/>
    </row>
    <row r="84" spans="11:15">
      <c r="K84" s="11"/>
      <c r="O84" s="51"/>
    </row>
    <row r="85" spans="11:15">
      <c r="K85" s="11"/>
      <c r="O85" s="51"/>
    </row>
    <row r="86" spans="11:15">
      <c r="K86" s="11"/>
      <c r="O86" s="51"/>
    </row>
  </sheetData>
  <pageMargins left="0.75" right="0.75" top="1" bottom="1" header="0.5" footer="0.5"/>
  <pageSetup scale="75" orientation="landscape" verticalDpi="1200" r:id="rId1"/>
  <headerFooter differentOddEven="1" differentFirst="1" alignWithMargins="0">
    <evenFooter>&amp;R&amp;"Times New Roman,Bold"&amp;12Conroy Exhibit M7
Page 5 of 5</evenFooter>
    <firstFooter>&amp;R&amp;"Times New Roman,Bold"&amp;12Conroy Exhibit M7
Page 4 of 5</first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5-Year</vt:lpstr>
      <vt:lpstr>WACOC-Tax Table</vt:lpstr>
      <vt:lpstr>NPV</vt:lpstr>
      <vt:lpstr>'5-Year'!Print_Area</vt:lpstr>
      <vt:lpstr>NPV!Print_Area</vt:lpstr>
      <vt:lpstr>NPV!Print_Titles</vt:lpstr>
    </vt:vector>
  </TitlesOfParts>
  <Company>The Prime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Seelye</dc:creator>
  <cp:lastModifiedBy>Robert M. Conroy</cp:lastModifiedBy>
  <cp:lastPrinted>2012-06-11T18:05:39Z</cp:lastPrinted>
  <dcterms:created xsi:type="dcterms:W3CDTF">2008-07-02T22:21:05Z</dcterms:created>
  <dcterms:modified xsi:type="dcterms:W3CDTF">2012-06-20T16:33:28Z</dcterms:modified>
</cp:coreProperties>
</file>