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0" windowWidth="8475" windowHeight="5895" tabRatio="824" activeTab="3"/>
  </bookViews>
  <sheets>
    <sheet name="Expense-12mosMar12" sheetId="11" r:id="rId1"/>
    <sheet name="Allocators-12mosMar12" sheetId="12" r:id="rId2"/>
    <sheet name="Dept Labor" sheetId="34" r:id="rId3"/>
    <sheet name="Dept Personnel" sheetId="23" r:id="rId4"/>
    <sheet name="20" sheetId="35" r:id="rId5"/>
    <sheet name="30" sheetId="36" r:id="rId6"/>
    <sheet name="20.3" sheetId="37" r:id="rId7"/>
    <sheet name="28" sheetId="3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C">#REF!</definedName>
    <definedName name="\D">#REF!</definedName>
    <definedName name="\E">#REF!</definedName>
    <definedName name="\f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X">#REF!</definedName>
    <definedName name="\Y">#REF!</definedName>
    <definedName name="_____may1">#REF!</definedName>
    <definedName name="____may1">#REF!</definedName>
    <definedName name="___may1">#REF!</definedName>
    <definedName name="__123Graph_1" hidden="1">#REF!</definedName>
    <definedName name="__123Graph_2" hidden="1">#REF!</definedName>
    <definedName name="__123Graph_3" hidden="1">#REF!</definedName>
    <definedName name="__123Graph_4" hidden="1">#REF!</definedName>
    <definedName name="__123Graph_5" hidden="1">#REF!</definedName>
    <definedName name="__123Graph_6" hidden="1">#REF!</definedName>
    <definedName name="__123Graph_8" hidden="1">#REF!</definedName>
    <definedName name="__123Graph_A" localSheetId="4" hidden="1">#REF!</definedName>
    <definedName name="__123Graph_A" localSheetId="6" hidden="1">#REF!</definedName>
    <definedName name="__123Graph_A" localSheetId="7" hidden="1">#REF!</definedName>
    <definedName name="__123Graph_A" localSheetId="5" hidden="1">#REF!</definedName>
    <definedName name="__123Graph_A" localSheetId="3" hidden="1">#REF!</definedName>
    <definedName name="__123Graph_A" hidden="1">#REF!</definedName>
    <definedName name="__123Graph_B" localSheetId="4" hidden="1">#REF!</definedName>
    <definedName name="__123Graph_B" localSheetId="6" hidden="1">#REF!</definedName>
    <definedName name="__123Graph_B" localSheetId="7" hidden="1">#REF!</definedName>
    <definedName name="__123Graph_B" localSheetId="5" hidden="1">#REF!</definedName>
    <definedName name="__123Graph_B" localSheetId="3" hidden="1">#REF!</definedName>
    <definedName name="__123Graph_B" hidden="1">#REF!</definedName>
    <definedName name="__123Graph_C" localSheetId="4" hidden="1">#REF!</definedName>
    <definedName name="__123Graph_C" localSheetId="6" hidden="1">#REF!</definedName>
    <definedName name="__123Graph_C" localSheetId="7" hidden="1">#REF!</definedName>
    <definedName name="__123Graph_C" localSheetId="5" hidden="1">#REF!</definedName>
    <definedName name="__123Graph_C" localSheetId="3" hidden="1">#REF!</definedName>
    <definedName name="__123Graph_C" hidden="1">#REF!</definedName>
    <definedName name="__123Graph_D" localSheetId="7" hidden="1">#REF!</definedName>
    <definedName name="__123Graph_D" localSheetId="3" hidden="1">#REF!</definedName>
    <definedName name="__123Graph_D" hidden="1">#REF!</definedName>
    <definedName name="__123Graph_E" localSheetId="7" hidden="1">#REF!</definedName>
    <definedName name="__123Graph_E" localSheetId="3" hidden="1">#REF!</definedName>
    <definedName name="__123Graph_E" hidden="1">#REF!</definedName>
    <definedName name="__123Graph_F" localSheetId="7" hidden="1">#REF!</definedName>
    <definedName name="__123Graph_F" localSheetId="3" hidden="1">#REF!</definedName>
    <definedName name="__123Graph_F" hidden="1">#REF!</definedName>
    <definedName name="__123Graph_X" localSheetId="4" hidden="1">#REF!</definedName>
    <definedName name="__123Graph_X" localSheetId="6" hidden="1">#REF!</definedName>
    <definedName name="__123Graph_X" localSheetId="7" hidden="1">#REF!</definedName>
    <definedName name="__123Graph_X" localSheetId="5" hidden="1">#REF!</definedName>
    <definedName name="__123Graph_X" localSheetId="3" hidden="1">#REF!</definedName>
    <definedName name="__123Graph_X" hidden="1">#REF!</definedName>
    <definedName name="__may1">#REF!</definedName>
    <definedName name="_8">#REF!</definedName>
    <definedName name="_may1">#REF!</definedName>
    <definedName name="_P">#REF!</definedName>
    <definedName name="A">#REF!</definedName>
    <definedName name="AccountedPeriodType1">#REF!</definedName>
    <definedName name="afadf" localSheetId="4">[1]Ins!#REF!</definedName>
    <definedName name="afadf" localSheetId="5">[1]Ins!#REF!</definedName>
    <definedName name="afadf">[1]Ins!#REF!</definedName>
    <definedName name="afadfasdf" localSheetId="4">[1]Ins!#REF!</definedName>
    <definedName name="afadfasdf" localSheetId="5">[1]Ins!#REF!</definedName>
    <definedName name="afadfasdf">[1]Ins!#REF!</definedName>
    <definedName name="AppsUsername1">#REF!</definedName>
    <definedName name="AUTO" localSheetId="4">[1]Ins!#REF!</definedName>
    <definedName name="AUTO" localSheetId="6">[1]Ins!#REF!</definedName>
    <definedName name="AUTO" localSheetId="7">[1]Ins!#REF!</definedName>
    <definedName name="AUTO" localSheetId="5">[1]Ins!#REF!</definedName>
    <definedName name="AUTO">[1]Ins!#REF!</definedName>
    <definedName name="B">#REF!</definedName>
    <definedName name="bbbbbb">#REF!</definedName>
    <definedName name="bbbbbba">#REF!</definedName>
    <definedName name="bob">#REF!</definedName>
    <definedName name="C_">#REF!</definedName>
    <definedName name="cccccc1">#REF!</definedName>
    <definedName name="ccccccc">#REF!</definedName>
    <definedName name="ChartOfAccountsID1">#REF!</definedName>
    <definedName name="CM">#REF!</definedName>
    <definedName name="ColumnAttributes1">#REF!</definedName>
    <definedName name="ColumnAttributes2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ConnectString1">#REF!</definedName>
    <definedName name="CP">#REF!</definedName>
    <definedName name="CREDIT">#REF!</definedName>
    <definedName name="CREDIT1">#REF!</definedName>
    <definedName name="CurReptgMo">[2]Input!$K$19</definedName>
    <definedName name="CurReptgYr">[2]Input!$K$21</definedName>
    <definedName name="D">#REF!</definedName>
    <definedName name="data1" localSheetId="4">'[3]1'!#REF!</definedName>
    <definedName name="data1" localSheetId="5">'[3]1'!#REF!</definedName>
    <definedName name="data1">'[4]1'!#REF!</definedName>
    <definedName name="DataCol10">'[5]Data&amp;Calculations'!#REF!</definedName>
    <definedName name="DataCol11">'[5]Data&amp;Calculations'!#REF!</definedName>
    <definedName name="DataCol12">'[5]Data&amp;Calculations'!#REF!</definedName>
    <definedName name="DataCol13">'[5]Data&amp;Calculations'!#REF!</definedName>
    <definedName name="DataCol14">'[5]Data&amp;Calculations'!#REF!</definedName>
    <definedName name="DataCol15">'[5]Data&amp;Calculations'!#REF!</definedName>
    <definedName name="DataCol16">'[5]Data&amp;Calculations'!#REF!</definedName>
    <definedName name="DataCol17">'[5]Data&amp;Calculations'!#REF!</definedName>
    <definedName name="DataCol18">'[5]Data&amp;Calculations'!#REF!</definedName>
    <definedName name="DataCol19">'[5]Data&amp;Calculations'!#REF!</definedName>
    <definedName name="DataCol20">'[5]Data&amp;Calculations'!#REF!</definedName>
    <definedName name="DataCol21">'[5]Data&amp;Calculations'!#REF!</definedName>
    <definedName name="DataCol22">'[5]Data&amp;Calculations'!#REF!</definedName>
    <definedName name="DataCol23">'[5]Data&amp;Calculations'!#REF!</definedName>
    <definedName name="DataCol24">'[5]Data&amp;Calculations'!#REF!</definedName>
    <definedName name="DataCol25">'[5]Data&amp;Calculations'!#REF!</definedName>
    <definedName name="DataColTmp">'[5]Data&amp;Calculations'!#REF!</definedName>
    <definedName name="DBDECIMALPOINT1">#REF!</definedName>
    <definedName name="DBName1">#REF!</definedName>
    <definedName name="DBTHOUSANDSSEPARATOR1">#REF!</definedName>
    <definedName name="DBUsername1">#REF!</definedName>
    <definedName name="ddddd">#REF!</definedName>
    <definedName name="dddddddd">#REF!</definedName>
    <definedName name="DEBIT">#REF!</definedName>
    <definedName name="DEBIT1">#REF!</definedName>
    <definedName name="DEFAULTACTIVITY1">#REF!</definedName>
    <definedName name="ElecUnitFactor">[6]ListsValues!$M$37</definedName>
    <definedName name="F">#REF!</definedName>
    <definedName name="February">#REF!</definedName>
    <definedName name="FFAbove1_1">#REF!</definedName>
    <definedName name="FFAbove2_1">#REF!</definedName>
    <definedName name="FFAbove3_1">#REF!</definedName>
    <definedName name="FFAbove4_1">#REF!</definedName>
    <definedName name="FFAbove5_1">#REF!</definedName>
    <definedName name="FFAbove6_1">#REF!</definedName>
    <definedName name="FFAbove7_1">#REF!</definedName>
    <definedName name="FFAbove8_1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Display1_1">#REF!</definedName>
    <definedName name="FFDisplay2_1">#REF!</definedName>
    <definedName name="FFDisplay3_1">#REF!</definedName>
    <definedName name="FFDisplay4_1">#REF!</definedName>
    <definedName name="FFDisplay5_1">#REF!</definedName>
    <definedName name="FFDisplay6_1">#REF!</definedName>
    <definedName name="FFDisplay7_1">#REF!</definedName>
    <definedName name="FFDisplay8_1">#REF!</definedName>
    <definedName name="ffff">#REF!</definedName>
    <definedName name="fffff">#REF!</definedName>
    <definedName name="ffffff">#REF!</definedName>
    <definedName name="FFMaximum1_1">#REF!</definedName>
    <definedName name="FFMaximum2_1">#REF!</definedName>
    <definedName name="FFMaximum3_1">#REF!</definedName>
    <definedName name="FFMaximum4_1">#REF!</definedName>
    <definedName name="FFMaximum5_1">#REF!</definedName>
    <definedName name="FFMaximum6_1">#REF!</definedName>
    <definedName name="FFMaximum7_1">#REF!</definedName>
    <definedName name="FFMaximum8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Separator1">#REF!</definedName>
    <definedName name="FNDNAM1">#REF!</definedName>
    <definedName name="FNDUserID1">#REF!</definedName>
    <definedName name="GWYUID1">#REF!</definedName>
    <definedName name="H">#REF!</definedName>
    <definedName name="Input01">[5]Input!$M$35:$M$35</definedName>
    <definedName name="Input02b">[5]Input!$M$55</definedName>
    <definedName name="Input03b">[2]Input!$K$86</definedName>
    <definedName name="Input04a">[5]Input!$K$79:$K$83</definedName>
    <definedName name="Input04b">[2]Input!$M$97</definedName>
    <definedName name="Input05b">[5]Input!$M$132</definedName>
    <definedName name="January">#REF!</definedName>
    <definedName name="JE">#REF!</definedName>
    <definedName name="NOMEANING1">#REF!</definedName>
    <definedName name="NoOfFFSegments1">#REF!</definedName>
    <definedName name="PAGE">#REF!</definedName>
    <definedName name="page1" localSheetId="6">#REF!</definedName>
    <definedName name="page1" localSheetId="7">#REF!</definedName>
    <definedName name="page1">#REF!</definedName>
    <definedName name="PAGE10">#REF!</definedName>
    <definedName name="PAGE1B">#REF!</definedName>
    <definedName name="PAGE1T">#REF!</definedName>
    <definedName name="page2" localSheetId="6">#REF!</definedName>
    <definedName name="page2" localSheetId="7">#REF!</definedName>
    <definedName name="page2">#REF!</definedName>
    <definedName name="PAGE7">#REF!</definedName>
    <definedName name="page8">#REF!</definedName>
    <definedName name="PAGE9">#REF!</definedName>
    <definedName name="PERCENT" localSheetId="4">[1]Ins!#REF!</definedName>
    <definedName name="PERCENT" localSheetId="5">[1]Ins!#REF!</definedName>
    <definedName name="PERCENT">[1]Ins!#REF!</definedName>
    <definedName name="PeriodSetName1">#REF!</definedName>
    <definedName name="_xlnm.Print_Area" localSheetId="4">'20'!$A$1:$M$60</definedName>
    <definedName name="_xlnm.Print_Area" localSheetId="6">'20.3'!$A$1:$M$58</definedName>
    <definedName name="_xlnm.Print_Area" localSheetId="5">'30'!$A$1:$M$51</definedName>
    <definedName name="_xlnm.Print_Area" localSheetId="1">'Allocators-12mosMar12'!$A$1:$G$32</definedName>
    <definedName name="_xlnm.Print_Area" localSheetId="2">'Dept Labor'!$A$1:$G$37</definedName>
    <definedName name="_xlnm.Print_Area" localSheetId="3">'Dept Personnel'!$A$1:$F$38</definedName>
    <definedName name="_xlnm.Print_Area" localSheetId="0">'Expense-12mosMar12'!$A$1:$G$19</definedName>
    <definedName name="PUBLIC" localSheetId="4">[1]Ins!#REF!</definedName>
    <definedName name="PUBLIC" localSheetId="5">[1]Ins!#REF!</definedName>
    <definedName name="PUBLIC">[1]Ins!#REF!</definedName>
    <definedName name="REPORT">#REF!</definedName>
    <definedName name="ReportTitle1">#REF!</definedName>
    <definedName name="ReportTitle2">#REF!</definedName>
    <definedName name="ReportTitle3">#REF!</definedName>
    <definedName name="ResponsibilityApplicationID1">#REF!</definedName>
    <definedName name="ResponsibilityID1">#REF!</definedName>
    <definedName name="ResponsibilityName1">#REF!</definedName>
    <definedName name="RowDetails1">#REF!</definedName>
    <definedName name="RowDetails2">#REF!</definedName>
    <definedName name="RowDetails3">#REF!</definedName>
    <definedName name="SetOfBooksID1">#REF!</definedName>
    <definedName name="SetOfBooksName1">#REF!</definedName>
    <definedName name="ShowSeparator1">#REF!</definedName>
    <definedName name="ttt">#REF!</definedName>
    <definedName name="UpdateTime" localSheetId="4">[7]Input!$O$12</definedName>
    <definedName name="UpdateTime" localSheetId="5">[7]Input!$O$12</definedName>
    <definedName name="UpdateTime">[7]Input!$O$12</definedName>
    <definedName name="VALLEY" localSheetId="4">[1]Ins!#REF!</definedName>
    <definedName name="VALLEY" localSheetId="5">[1]Ins!#REF!</definedName>
    <definedName name="VALLEY">[1]Ins!#REF!</definedName>
    <definedName name="WORKERS" localSheetId="4">[1]Ins!#REF!</definedName>
    <definedName name="WORKERS" localSheetId="5">[1]Ins!#REF!</definedName>
    <definedName name="WORKERS">[1]Ins!#REF!</definedName>
    <definedName name="YESMEANING1">#REF!</definedName>
    <definedName name="YTD">#REF!</definedName>
  </definedNames>
  <calcPr calcId="145621"/>
</workbook>
</file>

<file path=xl/calcChain.xml><?xml version="1.0" encoding="utf-8"?>
<calcChain xmlns="http://schemas.openxmlformats.org/spreadsheetml/2006/main">
  <c r="E20" i="12" l="1"/>
  <c r="E19" i="12"/>
  <c r="D20" i="12"/>
  <c r="D16" i="12"/>
  <c r="D19" i="12"/>
  <c r="D15" i="12"/>
  <c r="D28" i="34"/>
  <c r="D20" i="34"/>
  <c r="D10" i="34"/>
  <c r="D9" i="34"/>
  <c r="D12" i="34" s="1"/>
  <c r="C38" i="23" l="1"/>
  <c r="D30" i="12" s="1"/>
  <c r="E24" i="12"/>
  <c r="D24" i="12"/>
  <c r="E23" i="12"/>
  <c r="D23" i="12"/>
  <c r="E21" i="12"/>
  <c r="D21" i="12"/>
  <c r="E17" i="12"/>
  <c r="D17" i="12"/>
  <c r="E13" i="12"/>
  <c r="D13" i="12"/>
  <c r="F23" i="12" l="1"/>
  <c r="E25" i="12"/>
  <c r="E28" i="12" s="1"/>
  <c r="D25" i="12"/>
  <c r="D28" i="12" s="1"/>
  <c r="D32" i="12" s="1"/>
  <c r="E13" i="11" s="1"/>
  <c r="E15" i="11" s="1"/>
  <c r="D17" i="11"/>
  <c r="F24" i="12"/>
  <c r="D18" i="11" s="1"/>
  <c r="E18" i="11" l="1"/>
  <c r="K18" i="11" s="1"/>
  <c r="E17" i="11"/>
  <c r="K17" i="11" s="1"/>
  <c r="F25" i="12"/>
  <c r="E19" i="11" l="1"/>
</calcChain>
</file>

<file path=xl/sharedStrings.xml><?xml version="1.0" encoding="utf-8"?>
<sst xmlns="http://schemas.openxmlformats.org/spreadsheetml/2006/main" count="458" uniqueCount="182">
  <si>
    <t>Total</t>
  </si>
  <si>
    <t>KU</t>
  </si>
  <si>
    <t>LG&amp;E</t>
  </si>
  <si>
    <t>TOTAL BROKERED</t>
  </si>
  <si>
    <t>REVENUES</t>
  </si>
  <si>
    <t>KWH</t>
  </si>
  <si>
    <t>TOTAL SALES FOR RESALE</t>
  </si>
  <si>
    <t>(EXCLUDES INTERCOMPANY)</t>
  </si>
  <si>
    <t>STAFF TRADING PERCENTAGE</t>
  </si>
  <si>
    <t>BROKERED TRADING PERCENTAGE</t>
  </si>
  <si>
    <t>TOTAL BROKERED, SWAP &amp; SFR</t>
  </si>
  <si>
    <t>TOTAL</t>
  </si>
  <si>
    <t>BROKERED &amp; SWAP</t>
  </si>
  <si>
    <t>TOTAL SETTLED SWAP REVENUE</t>
  </si>
  <si>
    <t>Regulated Trading Labor</t>
  </si>
  <si>
    <t>BROKERED/SWAP TO TOTAL PERCENT</t>
  </si>
  <si>
    <t>Brokered/Swap Trading Percentage</t>
  </si>
  <si>
    <t>Total Brokered/Swap Trading Expense</t>
  </si>
  <si>
    <t>To Eliminate Electric Brokered Sales Revenues and Expenses</t>
  </si>
  <si>
    <t>Louisville Gas and Electric Company</t>
  </si>
  <si>
    <t>Electric Utility Revenues and Expenses</t>
  </si>
  <si>
    <t>Current Month</t>
  </si>
  <si>
    <t>Year to Date</t>
  </si>
  <si>
    <t>Year Ended Current Month</t>
  </si>
  <si>
    <t>This Year</t>
  </si>
  <si>
    <t>Last Year</t>
  </si>
  <si>
    <t>Residential Sales ...................................……………………….</t>
  </si>
  <si>
    <t/>
  </si>
  <si>
    <t>Public Street and Highway Lighting ..................……………….</t>
  </si>
  <si>
    <t>Other Sales to Public Authorities ...................……………….</t>
  </si>
  <si>
    <t xml:space="preserve">   Total Electric Revenue - Ultimate Consumers ....…………………</t>
  </si>
  <si>
    <t>Sales for Resale ....................................…………………….</t>
  </si>
  <si>
    <t>Miscellaneous Service Revenue .......................……………….</t>
  </si>
  <si>
    <t>Rent from Electric Property .........................………………</t>
  </si>
  <si>
    <t>Other Electric Revenue ..............................……………………</t>
  </si>
  <si>
    <t>Distribution of Kwh Output and Load Data</t>
  </si>
  <si>
    <t>Distribution of Kwh Output</t>
  </si>
  <si>
    <t>Residential Sales ...................................……………….</t>
  </si>
  <si>
    <t>Small Commercial and Industrial Sales ...............…………..</t>
  </si>
  <si>
    <t>Large Commercial Sales ..............................……………….</t>
  </si>
  <si>
    <t>Large Industrial Sales ..............................……………….</t>
  </si>
  <si>
    <t>Public Street and Highway Lighting Sales ............…………………..</t>
  </si>
  <si>
    <t>Other Sales to Public Authorities ...................……………..</t>
  </si>
  <si>
    <t xml:space="preserve">   Total Sales - Ultimate Consumers ...............……………………..</t>
  </si>
  <si>
    <t>Sales for Resale ....................................………….…………………………..</t>
  </si>
  <si>
    <t>Intercompany Sales for Resale ………………………..</t>
  </si>
  <si>
    <t>Brokered Purchases …………………………………..……………</t>
  </si>
  <si>
    <t xml:space="preserve">   Total Sales ....................................………………………..</t>
  </si>
  <si>
    <t>Used by Electric Department - Station Auxillary ...........………………….</t>
  </si>
  <si>
    <t>Used by Electric Department - Duplicate Charges .............</t>
  </si>
  <si>
    <t>Used by Other Departments ...........................…………………..</t>
  </si>
  <si>
    <t>Delivered to US Government - Hydro License ..................</t>
  </si>
  <si>
    <t>Used by IMEA ........................................……………….</t>
  </si>
  <si>
    <t>Used by IMPA ........................................………………</t>
  </si>
  <si>
    <t xml:space="preserve">   Total Kwh Sales, Co. Uses, Etc. ................…………..</t>
  </si>
  <si>
    <t>(1) Includes Losses from Transmission Lines, Station Lights and Power.</t>
  </si>
  <si>
    <t>Net Firm Peak Load</t>
  </si>
  <si>
    <t>Kilowatts ..........................................…………………</t>
  </si>
  <si>
    <t>Day of the Week ..............................……………………</t>
  </si>
  <si>
    <t>Thursday</t>
  </si>
  <si>
    <t>Date ................................................…………………..</t>
  </si>
  <si>
    <t>Hour ................................................……………………</t>
  </si>
  <si>
    <t>3:00 PM</t>
  </si>
  <si>
    <t>Type of Reading - 60 Minute Integrated</t>
  </si>
  <si>
    <t>Record Peak</t>
  </si>
  <si>
    <t>Kentucky Utilities Company</t>
  </si>
  <si>
    <t>Mine Power .....................………………………………..</t>
  </si>
  <si>
    <t>Municipal Pumping .....................………………………………..</t>
  </si>
  <si>
    <t>Intercompany Sales for Resale ……………………………..</t>
  </si>
  <si>
    <t>Wholesale Sales ………………………………………………..</t>
  </si>
  <si>
    <t>Settled Swap Revenue…………………....................................</t>
  </si>
  <si>
    <t>Settled Swap Expense.................................................................</t>
  </si>
  <si>
    <t>Friday</t>
  </si>
  <si>
    <t>Regulated Trading &amp; Dispatch Department Personnel</t>
  </si>
  <si>
    <t>Trading Positions</t>
  </si>
  <si>
    <t>Dispatching Positions</t>
  </si>
  <si>
    <t>Total Regulated Trading and Dispatch Positions</t>
  </si>
  <si>
    <t>Trading Positions as a % of the total</t>
  </si>
  <si>
    <t>Total Labor</t>
  </si>
  <si>
    <t>Rate Refunds.............................................................................</t>
  </si>
  <si>
    <t>Record Peak - Net       4,640,000 Kwh - 01/16/2009</t>
  </si>
  <si>
    <t>Total Kwh Output ..............................…………………..</t>
  </si>
  <si>
    <t>Energy Marketing</t>
  </si>
  <si>
    <t>029660</t>
  </si>
  <si>
    <t>Mgr Reg Generation Dispatch Op</t>
  </si>
  <si>
    <t>Jurisdictional Utility Revenues</t>
  </si>
  <si>
    <t>Kentucky Only</t>
  </si>
  <si>
    <t>Late Charge Payments……………………………………………..</t>
  </si>
  <si>
    <t>Total Electric Operating Revenue ...............………………………</t>
  </si>
  <si>
    <t>Virginia Only</t>
  </si>
  <si>
    <t>Residential Sales</t>
  </si>
  <si>
    <t>Industrial Sales</t>
  </si>
  <si>
    <t>Mine Power Sales</t>
  </si>
  <si>
    <t>Public Street and Highway Lighting Sales</t>
  </si>
  <si>
    <t>Other Sales to Public Authorities</t>
  </si>
  <si>
    <t>Municipal Pumping</t>
  </si>
  <si>
    <t xml:space="preserve">    Total Sales - Ultimate Consumers</t>
  </si>
  <si>
    <t>Sales for Resale</t>
  </si>
  <si>
    <t>Intercompany Sales for Resale</t>
  </si>
  <si>
    <t>Wholesale Sales</t>
  </si>
  <si>
    <t>Brokered Purchases</t>
  </si>
  <si>
    <t xml:space="preserve">    Total Sales </t>
  </si>
  <si>
    <t>Kwh Supplied - Company Lighting</t>
  </si>
  <si>
    <t>Kwh Supplied - Free Lighting</t>
  </si>
  <si>
    <t>Kilowatts</t>
  </si>
  <si>
    <t>Day of the Week</t>
  </si>
  <si>
    <t>Wednesday</t>
  </si>
  <si>
    <t>Date</t>
  </si>
  <si>
    <t>Hour</t>
  </si>
  <si>
    <t>Small Commercial and Industrial Sales</t>
  </si>
  <si>
    <t>Large Commercial Sales</t>
  </si>
  <si>
    <t>Large Industrial Sales</t>
  </si>
  <si>
    <t>Public Street and Highway Lighting</t>
  </si>
  <si>
    <t xml:space="preserve">   Total Electric Revenue - Ultimate Consumers </t>
  </si>
  <si>
    <t>Settled Swap Revenue</t>
  </si>
  <si>
    <t>Settled Swap Expense</t>
  </si>
  <si>
    <t>Late Charge Payments</t>
  </si>
  <si>
    <t>Miscellaneous Service Revenue</t>
  </si>
  <si>
    <t>Rent from Electric Property</t>
  </si>
  <si>
    <t>Other Electric Revenue</t>
  </si>
  <si>
    <t xml:space="preserve">   Total Electric Operating Revenue</t>
  </si>
  <si>
    <t>Fuel</t>
  </si>
  <si>
    <t xml:space="preserve">Operation Expenses </t>
  </si>
  <si>
    <t>Maintenance</t>
  </si>
  <si>
    <t>Rents</t>
  </si>
  <si>
    <t xml:space="preserve">   Total Steam Power Generation Expenses</t>
  </si>
  <si>
    <t>Operation Expenses</t>
  </si>
  <si>
    <t xml:space="preserve">Rents </t>
  </si>
  <si>
    <t xml:space="preserve">   Total Hydraulic Generation Expenses</t>
  </si>
  <si>
    <t xml:space="preserve">   Total Other Power Generation Expenses</t>
  </si>
  <si>
    <t>Purchased Power</t>
  </si>
  <si>
    <t>System Control and Load Dispatch</t>
  </si>
  <si>
    <t>Other Expenses</t>
  </si>
  <si>
    <t>Other Credits</t>
  </si>
  <si>
    <t xml:space="preserve">   Total Other Power Supply Expenses </t>
  </si>
  <si>
    <t xml:space="preserve">   Total Power Production Expenses</t>
  </si>
  <si>
    <t>Net             2,852,000 - 08/04/2010</t>
  </si>
  <si>
    <t>Dir Trading</t>
  </si>
  <si>
    <t>Assoc Trader</t>
  </si>
  <si>
    <t>Sr. Trader</t>
  </si>
  <si>
    <t>Mgr Hourly Trading</t>
  </si>
  <si>
    <t>Mgr of Trading</t>
  </si>
  <si>
    <t>Sr Market Compliance Analyst</t>
  </si>
  <si>
    <t>Generation Dispatcher</t>
  </si>
  <si>
    <t>Dir Marketing</t>
  </si>
  <si>
    <t>Account Manager II Municipals</t>
  </si>
  <si>
    <t>Mgr Market Compliance</t>
  </si>
  <si>
    <t>Scheduler</t>
  </si>
  <si>
    <t>Sr Dispatcher</t>
  </si>
  <si>
    <t>Small Commercial and Industrial Sales ..............................……………………</t>
  </si>
  <si>
    <t>Large Commercial Sales ..............................……………………</t>
  </si>
  <si>
    <t>Large Industrial Sales .............................………………………</t>
  </si>
  <si>
    <t>Used By IMEA</t>
  </si>
  <si>
    <t>Used by IMPA</t>
  </si>
  <si>
    <t xml:space="preserve">    Total Kwh Sales, Co. Uses, Etc.</t>
  </si>
  <si>
    <t>Total System Losses (1)</t>
  </si>
  <si>
    <t>Total Kwh Output</t>
  </si>
  <si>
    <t>02/11/2011</t>
  </si>
  <si>
    <t>Total System Losses (1) ...................................……………..</t>
  </si>
  <si>
    <t>Tuesday</t>
  </si>
  <si>
    <t>$'s</t>
  </si>
  <si>
    <t>COMBINED</t>
  </si>
  <si>
    <t>Actual YTD</t>
  </si>
  <si>
    <t>Exp Org</t>
  </si>
  <si>
    <t>Department Name</t>
  </si>
  <si>
    <t>Regulated Trading</t>
  </si>
  <si>
    <t>Labor</t>
  </si>
  <si>
    <t>Burdens</t>
  </si>
  <si>
    <t>Total Burdened Labor</t>
  </si>
  <si>
    <t>LGE</t>
  </si>
  <si>
    <t>of total labor</t>
  </si>
  <si>
    <t>For Period Ended 4/1/2011 through 3/31/2012</t>
  </si>
  <si>
    <t>For Year Ended April 1, 2011  through  March 31, 2012</t>
  </si>
  <si>
    <t>For the Test Year Ended March 31, 2012</t>
  </si>
  <si>
    <t>March 31, 2012</t>
  </si>
  <si>
    <t>April 26, 2012</t>
  </si>
  <si>
    <t>8:00 PM</t>
  </si>
  <si>
    <t>03/06/2012</t>
  </si>
  <si>
    <t>03/10/2011</t>
  </si>
  <si>
    <t>Energy Trader</t>
  </si>
  <si>
    <t>Market Compliance Analyst</t>
  </si>
  <si>
    <t>TME MAR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</si>
</sst>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\ 00\ 000\ 000"/>
    <numFmt numFmtId="167" formatCode="_-* #,##0.00\ [$€]_-;\-* #,##0.00\ [$€]_-;_-* &quot;-&quot;??\ [$€]_-;_-@_-"/>
    <numFmt numFmtId="168" formatCode="_(&quot;$&quot;* #,##0_);_(&quot;$&quot;* \(#,##0\);_(&quot;$&quot;* &quot;-&quot;??_);_(@_)"/>
    <numFmt numFmtId="169" formatCode="@*."/>
    <numFmt numFmtId="170" formatCode="0.000%"/>
    <numFmt numFmtId="171" formatCode="mm/dd/yyyy"/>
    <numFmt numFmtId="172" formatCode="0.000"/>
    <numFmt numFmtId="173" formatCode="#,##0.00;[Red]\(#,##0.00\)"/>
  </numFmts>
  <fonts count="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color indexed="17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Arial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8"/>
      <name val="Wingdings"/>
      <charset val="2"/>
    </font>
    <font>
      <b/>
      <sz val="12"/>
      <name val="Times New Roman"/>
      <family val="1"/>
    </font>
    <font>
      <b/>
      <sz val="10"/>
      <color indexed="12"/>
      <name val="Arial"/>
      <family val="2"/>
    </font>
    <font>
      <u/>
      <sz val="11"/>
      <color theme="1"/>
      <name val="Calibri"/>
      <family val="2"/>
      <scheme val="minor"/>
    </font>
    <font>
      <sz val="12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theme="4" tint="0.59999389629810485"/>
      <name val="Times New Roman"/>
      <family val="1"/>
    </font>
    <font>
      <sz val="10"/>
      <color indexed="1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1"/>
      <color theme="1"/>
      <name val="Calibri"/>
      <family val="2"/>
      <scheme val="minor"/>
    </font>
    <font>
      <sz val="12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indexed="22"/>
      </patternFill>
    </fill>
    <fill>
      <patternFill patternType="solid">
        <fgColor indexed="1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0">
    <xf numFmtId="0" fontId="0" fillId="0" borderId="0"/>
    <xf numFmtId="0" fontId="4" fillId="2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1" applyNumberFormat="0" applyAlignment="0" applyProtection="0"/>
    <xf numFmtId="0" fontId="20" fillId="18" borderId="2" applyNumberFormat="0" applyAlignment="0" applyProtection="0"/>
    <xf numFmtId="166" fontId="21" fillId="0" borderId="3" applyBorder="0">
      <alignment horizontal="center" vertical="center"/>
    </xf>
    <xf numFmtId="0" fontId="22" fillId="19" borderId="0">
      <alignment horizontal="left"/>
    </xf>
    <xf numFmtId="0" fontId="23" fillId="19" borderId="0">
      <alignment horizontal="right"/>
    </xf>
    <xf numFmtId="0" fontId="24" fillId="17" borderId="0">
      <alignment horizontal="center"/>
    </xf>
    <xf numFmtId="0" fontId="23" fillId="19" borderId="0">
      <alignment horizontal="right"/>
    </xf>
    <xf numFmtId="0" fontId="25" fillId="17" borderId="0">
      <alignment horizontal="left"/>
    </xf>
    <xf numFmtId="43" fontId="4" fillId="0" borderId="0" applyFont="0" applyFill="0" applyBorder="0" applyAlignment="0" applyProtection="0"/>
    <xf numFmtId="3" fontId="2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20" borderId="4" applyNumberFormat="0" applyFont="0" applyAlignment="0">
      <protection locked="0"/>
    </xf>
    <xf numFmtId="167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Protection="0"/>
    <xf numFmtId="0" fontId="30" fillId="0" borderId="0" applyProtection="0"/>
    <xf numFmtId="0" fontId="31" fillId="0" borderId="0" applyProtection="0"/>
    <xf numFmtId="0" fontId="5" fillId="0" borderId="0" applyProtection="0"/>
    <xf numFmtId="0" fontId="4" fillId="0" borderId="0" applyProtection="0"/>
    <xf numFmtId="0" fontId="29" fillId="0" borderId="0" applyProtection="0"/>
    <xf numFmtId="0" fontId="32" fillId="0" borderId="0" applyProtection="0"/>
    <xf numFmtId="0" fontId="33" fillId="7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1" applyNumberFormat="0" applyAlignment="0" applyProtection="0"/>
    <xf numFmtId="0" fontId="22" fillId="19" borderId="0">
      <alignment horizontal="left"/>
    </xf>
    <xf numFmtId="0" fontId="38" fillId="17" borderId="0">
      <alignment horizontal="left"/>
    </xf>
    <xf numFmtId="0" fontId="39" fillId="0" borderId="8" applyNumberFormat="0" applyFill="0" applyAlignment="0" applyProtection="0"/>
    <xf numFmtId="0" fontId="40" fillId="8" borderId="0" applyNumberFormat="0" applyBorder="0" applyAlignment="0" applyProtection="0"/>
    <xf numFmtId="37" fontId="11" fillId="0" borderId="0"/>
    <xf numFmtId="0" fontId="12" fillId="5" borderId="9" applyNumberFormat="0" applyFont="0" applyAlignment="0" applyProtection="0"/>
    <xf numFmtId="0" fontId="41" fillId="17" borderId="10" applyNumberFormat="0" applyAlignment="0" applyProtection="0"/>
    <xf numFmtId="4" fontId="42" fillId="21" borderId="0">
      <alignment horizontal="right"/>
    </xf>
    <xf numFmtId="0" fontId="43" fillId="21" borderId="0">
      <alignment horizontal="center" vertical="center"/>
    </xf>
    <xf numFmtId="0" fontId="38" fillId="21" borderId="3"/>
    <xf numFmtId="0" fontId="43" fillId="21" borderId="0" applyBorder="0">
      <alignment horizontal="centerContinuous"/>
    </xf>
    <xf numFmtId="0" fontId="44" fillId="21" borderId="0" applyBorder="0">
      <alignment horizontal="centerContinuous"/>
    </xf>
    <xf numFmtId="9" fontId="4" fillId="0" borderId="0" applyFont="0" applyFill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6" fillId="0" borderId="11">
      <alignment horizontal="center"/>
    </xf>
    <xf numFmtId="3" fontId="45" fillId="0" borderId="0" applyFont="0" applyFill="0" applyBorder="0" applyAlignment="0" applyProtection="0"/>
    <xf numFmtId="0" fontId="45" fillId="22" borderId="0" applyNumberFormat="0" applyFont="0" applyBorder="0" applyAlignment="0" applyProtection="0"/>
    <xf numFmtId="0" fontId="38" fillId="8" borderId="0">
      <alignment horizontal="center"/>
    </xf>
    <xf numFmtId="49" fontId="47" fillId="17" borderId="0">
      <alignment horizontal="center"/>
    </xf>
    <xf numFmtId="0" fontId="23" fillId="19" borderId="0">
      <alignment horizontal="center"/>
    </xf>
    <xf numFmtId="0" fontId="23" fillId="19" borderId="0">
      <alignment horizontal="centerContinuous"/>
    </xf>
    <xf numFmtId="0" fontId="48" fillId="17" borderId="0">
      <alignment horizontal="left"/>
    </xf>
    <xf numFmtId="49" fontId="48" fillId="17" borderId="0">
      <alignment horizontal="center"/>
    </xf>
    <xf numFmtId="0" fontId="22" fillId="19" borderId="0">
      <alignment horizontal="left"/>
    </xf>
    <xf numFmtId="49" fontId="48" fillId="17" borderId="0">
      <alignment horizontal="left"/>
    </xf>
    <xf numFmtId="0" fontId="22" fillId="19" borderId="0">
      <alignment horizontal="centerContinuous"/>
    </xf>
    <xf numFmtId="0" fontId="22" fillId="19" borderId="0">
      <alignment horizontal="right"/>
    </xf>
    <xf numFmtId="49" fontId="38" fillId="17" borderId="0">
      <alignment horizontal="left"/>
    </xf>
    <xf numFmtId="0" fontId="23" fillId="19" borderId="0">
      <alignment horizontal="right"/>
    </xf>
    <xf numFmtId="0" fontId="48" fillId="6" borderId="0">
      <alignment horizontal="center"/>
    </xf>
    <xf numFmtId="0" fontId="49" fillId="6" borderId="0">
      <alignment horizontal="center"/>
    </xf>
    <xf numFmtId="4" fontId="15" fillId="23" borderId="12" applyNumberFormat="0" applyProtection="0">
      <alignment vertical="center"/>
    </xf>
    <xf numFmtId="4" fontId="50" fillId="23" borderId="13" applyNumberFormat="0" applyProtection="0">
      <alignment vertical="center"/>
    </xf>
    <xf numFmtId="4" fontId="15" fillId="23" borderId="12" applyNumberFormat="0" applyProtection="0">
      <alignment horizontal="left" vertical="center" indent="1"/>
    </xf>
    <xf numFmtId="0" fontId="15" fillId="24" borderId="13" applyNumberFormat="0" applyProtection="0">
      <alignment horizontal="left" vertical="top" indent="1"/>
    </xf>
    <xf numFmtId="4" fontId="15" fillId="25" borderId="0" applyNumberFormat="0" applyProtection="0">
      <alignment horizontal="left" vertical="center" indent="1"/>
    </xf>
    <xf numFmtId="4" fontId="27" fillId="23" borderId="13" applyNumberFormat="0" applyProtection="0">
      <alignment horizontal="right" vertical="center"/>
    </xf>
    <xf numFmtId="4" fontId="51" fillId="26" borderId="13" applyNumberFormat="0" applyProtection="0">
      <alignment horizontal="right" vertical="center"/>
    </xf>
    <xf numFmtId="4" fontId="51" fillId="27" borderId="13" applyNumberFormat="0" applyProtection="0">
      <alignment horizontal="right" vertical="center"/>
    </xf>
    <xf numFmtId="4" fontId="27" fillId="8" borderId="13" applyNumberFormat="0" applyProtection="0">
      <alignment horizontal="right" vertical="center"/>
    </xf>
    <xf numFmtId="4" fontId="27" fillId="3" borderId="13" applyNumberFormat="0" applyProtection="0">
      <alignment horizontal="right" vertical="center"/>
    </xf>
    <xf numFmtId="4" fontId="27" fillId="9" borderId="13" applyNumberFormat="0" applyProtection="0">
      <alignment horizontal="right" vertical="center"/>
    </xf>
    <xf numFmtId="4" fontId="51" fillId="15" borderId="13" applyNumberFormat="0" applyProtection="0">
      <alignment horizontal="right" vertical="center"/>
    </xf>
    <xf numFmtId="4" fontId="51" fillId="28" borderId="13" applyNumberFormat="0" applyProtection="0">
      <alignment horizontal="right" vertical="center"/>
    </xf>
    <xf numFmtId="4" fontId="27" fillId="14" borderId="13" applyNumberFormat="0" applyProtection="0">
      <alignment horizontal="right" vertical="center"/>
    </xf>
    <xf numFmtId="4" fontId="15" fillId="29" borderId="0" applyNumberFormat="0" applyProtection="0">
      <alignment horizontal="left" vertical="center" indent="1"/>
    </xf>
    <xf numFmtId="4" fontId="27" fillId="10" borderId="0" applyNumberFormat="0" applyProtection="0">
      <alignment horizontal="left" vertical="center" indent="1"/>
    </xf>
    <xf numFmtId="4" fontId="52" fillId="30" borderId="0" applyNumberFormat="0" applyProtection="0">
      <alignment horizontal="left" vertical="center" indent="1"/>
    </xf>
    <xf numFmtId="4" fontId="27" fillId="10" borderId="12" applyNumberFormat="0" applyProtection="0">
      <alignment horizontal="right" vertical="center"/>
    </xf>
    <xf numFmtId="4" fontId="27" fillId="10" borderId="0" applyNumberFormat="0" applyProtection="0">
      <alignment horizontal="left" vertical="center" indent="1"/>
    </xf>
    <xf numFmtId="4" fontId="27" fillId="24" borderId="0" applyNumberFormat="0" applyProtection="0">
      <alignment horizontal="left" vertical="center" indent="1"/>
    </xf>
    <xf numFmtId="0" fontId="4" fillId="10" borderId="12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10" borderId="12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10" borderId="12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10" borderId="12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4" fontId="42" fillId="31" borderId="13" applyNumberFormat="0" applyProtection="0">
      <alignment vertical="center"/>
    </xf>
    <xf numFmtId="4" fontId="53" fillId="31" borderId="13" applyNumberFormat="0" applyProtection="0">
      <alignment vertical="center"/>
    </xf>
    <xf numFmtId="4" fontId="27" fillId="10" borderId="13" applyNumberFormat="0" applyProtection="0">
      <alignment horizontal="left" vertical="center" indent="1"/>
    </xf>
    <xf numFmtId="0" fontId="27" fillId="10" borderId="13" applyNumberFormat="0" applyProtection="0">
      <alignment horizontal="left" vertical="top" indent="1"/>
    </xf>
    <xf numFmtId="4" fontId="27" fillId="32" borderId="12" applyNumberFormat="0" applyProtection="0">
      <alignment horizontal="right" vertical="center"/>
    </xf>
    <xf numFmtId="4" fontId="15" fillId="32" borderId="12" applyNumberFormat="0" applyProtection="0">
      <alignment horizontal="right" vertical="center"/>
    </xf>
    <xf numFmtId="4" fontId="27" fillId="10" borderId="12" applyNumberFormat="0" applyProtection="0">
      <alignment horizontal="left" vertical="center" indent="1"/>
    </xf>
    <xf numFmtId="0" fontId="27" fillId="10" borderId="12" applyNumberFormat="0" applyProtection="0">
      <alignment horizontal="left" vertical="top" indent="1"/>
    </xf>
    <xf numFmtId="4" fontId="54" fillId="0" borderId="0" applyNumberFormat="0" applyProtection="0">
      <alignment horizontal="left" vertical="center" indent="1"/>
    </xf>
    <xf numFmtId="4" fontId="27" fillId="0" borderId="13" applyNumberFormat="0" applyProtection="0">
      <alignment horizontal="right" vertical="center"/>
    </xf>
    <xf numFmtId="0" fontId="27" fillId="0" borderId="14" applyNumberFormat="0" applyFont="0" applyFill="0" applyBorder="0" applyAlignment="0" applyProtection="0"/>
    <xf numFmtId="0" fontId="4" fillId="0" borderId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11" fillId="0" borderId="0"/>
    <xf numFmtId="0" fontId="57" fillId="17" borderId="0">
      <alignment horizontal="center"/>
    </xf>
    <xf numFmtId="0" fontId="39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0" fontId="4" fillId="2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1" applyNumberFormat="0" applyAlignment="0" applyProtection="0"/>
    <xf numFmtId="0" fontId="20" fillId="18" borderId="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20" borderId="4" applyNumberFormat="0" applyFont="0" applyAlignment="0">
      <protection locked="0"/>
    </xf>
    <xf numFmtId="167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 applyProtection="0"/>
    <xf numFmtId="0" fontId="33" fillId="7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1" applyNumberFormat="0" applyAlignment="0" applyProtection="0"/>
    <xf numFmtId="0" fontId="38" fillId="17" borderId="0">
      <alignment horizontal="left"/>
    </xf>
    <xf numFmtId="0" fontId="39" fillId="0" borderId="8" applyNumberFormat="0" applyFill="0" applyAlignment="0" applyProtection="0"/>
    <xf numFmtId="0" fontId="40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39" fontId="6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0" fillId="5" borderId="9" applyNumberFormat="0" applyFont="0" applyAlignment="0" applyProtection="0"/>
    <xf numFmtId="0" fontId="41" fillId="17" borderId="10" applyNumberFormat="0" applyAlignment="0" applyProtection="0"/>
    <xf numFmtId="40" fontId="62" fillId="21" borderId="0">
      <alignment horizontal="right"/>
    </xf>
    <xf numFmtId="40" fontId="62" fillId="21" borderId="0">
      <alignment horizontal="right"/>
    </xf>
    <xf numFmtId="0" fontId="63" fillId="21" borderId="0">
      <alignment horizontal="right"/>
    </xf>
    <xf numFmtId="0" fontId="63" fillId="21" borderId="0">
      <alignment horizontal="right"/>
    </xf>
    <xf numFmtId="0" fontId="64" fillId="21" borderId="3"/>
    <xf numFmtId="0" fontId="64" fillId="21" borderId="3"/>
    <xf numFmtId="0" fontId="64" fillId="0" borderId="0" applyBorder="0">
      <alignment horizontal="centerContinuous"/>
    </xf>
    <xf numFmtId="0" fontId="64" fillId="0" borderId="0" applyBorder="0">
      <alignment horizontal="centerContinuous"/>
    </xf>
    <xf numFmtId="0" fontId="65" fillId="0" borderId="0" applyBorder="0">
      <alignment horizontal="centerContinuous"/>
    </xf>
    <xf numFmtId="0" fontId="65" fillId="0" borderId="0" applyBorder="0">
      <alignment horizontal="centerContinuous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8" borderId="0">
      <alignment horizontal="center"/>
    </xf>
    <xf numFmtId="49" fontId="38" fillId="17" borderId="0">
      <alignment horizontal="left"/>
    </xf>
    <xf numFmtId="4" fontId="15" fillId="23" borderId="12" applyNumberFormat="0" applyProtection="0">
      <alignment vertical="center"/>
    </xf>
    <xf numFmtId="4" fontId="15" fillId="23" borderId="12" applyNumberFormat="0" applyProtection="0">
      <alignment horizontal="left" vertical="center" indent="1"/>
    </xf>
    <xf numFmtId="0" fontId="15" fillId="24" borderId="13" applyNumberFormat="0" applyProtection="0">
      <alignment horizontal="left" vertical="top" indent="1"/>
    </xf>
    <xf numFmtId="4" fontId="15" fillId="25" borderId="0" applyNumberFormat="0" applyProtection="0">
      <alignment horizontal="left" vertical="center" indent="1"/>
    </xf>
    <xf numFmtId="4" fontId="4" fillId="23" borderId="13" applyNumberFormat="0" applyProtection="0">
      <alignment horizontal="right" vertical="center"/>
    </xf>
    <xf numFmtId="4" fontId="4" fillId="8" borderId="13" applyNumberFormat="0" applyProtection="0">
      <alignment horizontal="right" vertical="center"/>
    </xf>
    <xf numFmtId="4" fontId="4" fillId="3" borderId="13" applyNumberFormat="0" applyProtection="0">
      <alignment horizontal="right" vertical="center"/>
    </xf>
    <xf numFmtId="4" fontId="4" fillId="9" borderId="13" applyNumberFormat="0" applyProtection="0">
      <alignment horizontal="right" vertical="center"/>
    </xf>
    <xf numFmtId="4" fontId="4" fillId="14" borderId="13" applyNumberFormat="0" applyProtection="0">
      <alignment horizontal="right" vertical="center"/>
    </xf>
    <xf numFmtId="4" fontId="15" fillId="29" borderId="0" applyNumberFormat="0" applyProtection="0">
      <alignment horizontal="left" vertical="center" indent="1"/>
    </xf>
    <xf numFmtId="4" fontId="4" fillId="10" borderId="0" applyNumberFormat="0" applyProtection="0">
      <alignment horizontal="left" vertical="center" indent="1"/>
    </xf>
    <xf numFmtId="4" fontId="47" fillId="30" borderId="0" applyNumberFormat="0" applyProtection="0">
      <alignment horizontal="left" vertical="center" indent="1"/>
    </xf>
    <xf numFmtId="4" fontId="4" fillId="10" borderId="12" applyNumberFormat="0" applyProtection="0">
      <alignment horizontal="right" vertical="center"/>
    </xf>
    <xf numFmtId="4" fontId="4" fillId="10" borderId="0" applyNumberFormat="0" applyProtection="0">
      <alignment horizontal="left" vertical="center" indent="1"/>
    </xf>
    <xf numFmtId="4" fontId="4" fillId="24" borderId="0" applyNumberFormat="0" applyProtection="0">
      <alignment horizontal="left" vertical="center" indent="1"/>
    </xf>
    <xf numFmtId="0" fontId="4" fillId="10" borderId="12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10" borderId="12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10" borderId="12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10" borderId="12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4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4" fontId="4" fillId="32" borderId="12" applyNumberFormat="0" applyProtection="0">
      <alignment horizontal="right" vertical="center"/>
    </xf>
    <xf numFmtId="4" fontId="15" fillId="32" borderId="12" applyNumberFormat="0" applyProtection="0">
      <alignment horizontal="right" vertical="center"/>
    </xf>
    <xf numFmtId="4" fontId="4" fillId="10" borderId="12" applyNumberFormat="0" applyProtection="0">
      <alignment horizontal="left" vertical="center" indent="1"/>
    </xf>
    <xf numFmtId="0" fontId="4" fillId="10" borderId="12" applyNumberFormat="0" applyProtection="0">
      <alignment horizontal="left" vertical="top" indent="1"/>
    </xf>
    <xf numFmtId="4" fontId="4" fillId="0" borderId="13" applyNumberFormat="0" applyProtection="0">
      <alignment horizontal="right" vertical="center"/>
    </xf>
    <xf numFmtId="0" fontId="4" fillId="0" borderId="14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67" fillId="0" borderId="0"/>
    <xf numFmtId="0" fontId="69" fillId="0" borderId="0"/>
    <xf numFmtId="172" fontId="4" fillId="0" borderId="0">
      <alignment horizontal="left" wrapText="1"/>
    </xf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0" fontId="19" fillId="17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8" fillId="0" borderId="0"/>
    <xf numFmtId="0" fontId="2" fillId="0" borderId="0"/>
    <xf numFmtId="0" fontId="2" fillId="0" borderId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38" fillId="21" borderId="3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0" fontId="4" fillId="0" borderId="14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68" fillId="0" borderId="0"/>
    <xf numFmtId="173" fontId="42" fillId="17" borderId="0">
      <alignment horizontal="right"/>
    </xf>
    <xf numFmtId="0" fontId="43" fillId="34" borderId="0">
      <alignment horizontal="center"/>
    </xf>
    <xf numFmtId="0" fontId="22" fillId="25" borderId="0"/>
    <xf numFmtId="0" fontId="70" fillId="17" borderId="0" applyBorder="0">
      <alignment horizontal="centerContinuous"/>
    </xf>
    <xf numFmtId="0" fontId="71" fillId="25" borderId="0" applyBorder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16" xfId="0" applyNumberFormat="1" applyBorder="1"/>
    <xf numFmtId="164" fontId="4" fillId="0" borderId="0" xfId="35" applyNumberFormat="1"/>
    <xf numFmtId="165" fontId="4" fillId="0" borderId="0" xfId="66" applyNumberFormat="1"/>
    <xf numFmtId="0" fontId="7" fillId="0" borderId="0" xfId="0" applyFont="1"/>
    <xf numFmtId="10" fontId="4" fillId="0" borderId="16" xfId="66" applyNumberFormat="1" applyBorder="1"/>
    <xf numFmtId="165" fontId="4" fillId="0" borderId="0" xfId="66" applyNumberFormat="1" applyBorder="1"/>
    <xf numFmtId="164" fontId="7" fillId="0" borderId="0" xfId="35" applyNumberFormat="1" applyFont="1"/>
    <xf numFmtId="165" fontId="7" fillId="0" borderId="0" xfId="66" applyNumberFormat="1" applyFont="1" applyBorder="1"/>
    <xf numFmtId="0" fontId="0" fillId="0" borderId="0" xfId="0" applyBorder="1"/>
    <xf numFmtId="165" fontId="8" fillId="0" borderId="16" xfId="66" applyNumberFormat="1" applyFont="1" applyBorder="1"/>
    <xf numFmtId="164" fontId="4" fillId="0" borderId="16" xfId="35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164" fontId="4" fillId="0" borderId="0" xfId="35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quotePrefix="1" applyAlignment="1">
      <alignment horizontal="left"/>
    </xf>
    <xf numFmtId="0" fontId="9" fillId="0" borderId="0" xfId="0" quotePrefix="1" applyFont="1" applyAlignment="1" applyProtection="1">
      <alignment horizontal="left"/>
    </xf>
    <xf numFmtId="0" fontId="9" fillId="0" borderId="0" xfId="0" applyFont="1" applyAlignment="1" applyProtection="1"/>
    <xf numFmtId="37" fontId="10" fillId="0" borderId="0" xfId="58" applyFont="1"/>
    <xf numFmtId="0" fontId="9" fillId="0" borderId="0" xfId="0" applyFont="1" applyAlignment="1" applyProtection="1">
      <alignment horizontal="centerContinuous"/>
    </xf>
    <xf numFmtId="37" fontId="9" fillId="0" borderId="0" xfId="58" applyFont="1" applyAlignment="1">
      <alignment horizontal="centerContinuous"/>
    </xf>
    <xf numFmtId="37" fontId="13" fillId="0" borderId="0" xfId="58" applyFont="1" applyAlignment="1">
      <alignment horizontal="centerContinuous"/>
    </xf>
    <xf numFmtId="0" fontId="14" fillId="0" borderId="0" xfId="0" quotePrefix="1" applyFont="1" applyAlignment="1" applyProtection="1">
      <alignment horizontal="left"/>
      <protection locked="0"/>
    </xf>
    <xf numFmtId="0" fontId="15" fillId="0" borderId="0" xfId="0" applyFont="1"/>
    <xf numFmtId="37" fontId="15" fillId="0" borderId="0" xfId="58" applyFont="1" applyAlignment="1">
      <alignment horizontal="centerContinuous"/>
    </xf>
    <xf numFmtId="37" fontId="50" fillId="0" borderId="0" xfId="58" applyFont="1" applyBorder="1" applyAlignment="1">
      <alignment horizontal="centerContinuous"/>
    </xf>
    <xf numFmtId="37" fontId="50" fillId="0" borderId="0" xfId="58" applyFont="1" applyBorder="1" applyAlignment="1">
      <alignment horizontal="left"/>
    </xf>
    <xf numFmtId="164" fontId="27" fillId="0" borderId="0" xfId="35" applyNumberFormat="1" applyFont="1"/>
    <xf numFmtId="168" fontId="0" fillId="0" borderId="0" xfId="37" applyNumberFormat="1" applyFont="1"/>
    <xf numFmtId="0" fontId="27" fillId="0" borderId="0" xfId="0" quotePrefix="1" applyFont="1" applyAlignment="1">
      <alignment horizontal="left"/>
    </xf>
    <xf numFmtId="10" fontId="27" fillId="0" borderId="0" xfId="66" applyNumberFormat="1" applyFont="1"/>
    <xf numFmtId="165" fontId="27" fillId="0" borderId="0" xfId="66" applyNumberFormat="1" applyFont="1" applyBorder="1"/>
    <xf numFmtId="164" fontId="27" fillId="0" borderId="16" xfId="35" applyNumberFormat="1" applyFont="1" applyBorder="1"/>
    <xf numFmtId="165" fontId="27" fillId="0" borderId="0" xfId="66" applyNumberFormat="1" applyFont="1"/>
    <xf numFmtId="165" fontId="27" fillId="0" borderId="16" xfId="66" applyNumberFormat="1" applyFont="1" applyBorder="1"/>
    <xf numFmtId="164" fontId="27" fillId="0" borderId="18" xfId="35" applyNumberFormat="1" applyFont="1" applyBorder="1"/>
    <xf numFmtId="164" fontId="0" fillId="0" borderId="17" xfId="0" applyNumberFormat="1" applyBorder="1"/>
    <xf numFmtId="43" fontId="10" fillId="0" borderId="0" xfId="133" applyBorder="1"/>
    <xf numFmtId="43" fontId="10" fillId="0" borderId="0" xfId="133"/>
    <xf numFmtId="43" fontId="10" fillId="0" borderId="16" xfId="133" applyBorder="1"/>
    <xf numFmtId="164" fontId="10" fillId="0" borderId="0" xfId="133" applyNumberFormat="1" applyFont="1"/>
    <xf numFmtId="164" fontId="10" fillId="0" borderId="16" xfId="133" applyNumberFormat="1" applyFont="1" applyBorder="1"/>
    <xf numFmtId="164" fontId="10" fillId="0" borderId="0" xfId="133" applyNumberFormat="1" applyFont="1" applyBorder="1"/>
    <xf numFmtId="164" fontId="10" fillId="0" borderId="0" xfId="133" applyNumberFormat="1" applyFont="1" applyFill="1"/>
    <xf numFmtId="164" fontId="10" fillId="0" borderId="0" xfId="133" applyNumberFormat="1" applyFont="1" applyFill="1" applyBorder="1"/>
    <xf numFmtId="164" fontId="10" fillId="0" borderId="18" xfId="133" applyNumberFormat="1" applyFont="1" applyFill="1" applyBorder="1"/>
    <xf numFmtId="10" fontId="10" fillId="0" borderId="0" xfId="134" applyNumberFormat="1" applyFont="1" applyFill="1" applyBorder="1"/>
    <xf numFmtId="164" fontId="10" fillId="0" borderId="0" xfId="133" applyNumberFormat="1" applyFont="1" applyAlignment="1">
      <alignment horizontal="right"/>
    </xf>
    <xf numFmtId="164" fontId="10" fillId="0" borderId="0" xfId="133" applyNumberFormat="1" applyFill="1"/>
    <xf numFmtId="164" fontId="10" fillId="0" borderId="0" xfId="133" applyNumberFormat="1"/>
    <xf numFmtId="164" fontId="10" fillId="0" borderId="16" xfId="133" applyNumberFormat="1" applyBorder="1"/>
    <xf numFmtId="164" fontId="10" fillId="0" borderId="0" xfId="133" applyNumberFormat="1" applyBorder="1"/>
    <xf numFmtId="164" fontId="10" fillId="0" borderId="18" xfId="133" applyNumberFormat="1" applyBorder="1"/>
    <xf numFmtId="10" fontId="0" fillId="0" borderId="0" xfId="66" applyNumberFormat="1" applyFont="1"/>
    <xf numFmtId="0" fontId="4" fillId="0" borderId="0" xfId="135"/>
    <xf numFmtId="0" fontId="15" fillId="0" borderId="0" xfId="135" applyFont="1"/>
    <xf numFmtId="0" fontId="9" fillId="0" borderId="0" xfId="135" quotePrefix="1" applyFont="1" applyAlignment="1" applyProtection="1">
      <alignment horizontal="left"/>
    </xf>
    <xf numFmtId="0" fontId="14" fillId="0" borderId="0" xfId="135" quotePrefix="1" applyFont="1" applyAlignment="1" applyProtection="1">
      <alignment horizontal="left"/>
      <protection locked="0"/>
    </xf>
    <xf numFmtId="0" fontId="9" fillId="0" borderId="0" xfId="135" applyFont="1" applyAlignment="1" applyProtection="1"/>
    <xf numFmtId="0" fontId="59" fillId="0" borderId="0" xfId="135" quotePrefix="1" applyFont="1" applyBorder="1" applyAlignment="1" applyProtection="1">
      <alignment horizontal="left"/>
      <protection locked="0"/>
    </xf>
    <xf numFmtId="0" fontId="15" fillId="0" borderId="0" xfId="135" applyFont="1" applyAlignment="1" applyProtection="1"/>
    <xf numFmtId="37" fontId="4" fillId="0" borderId="0" xfId="58" applyFont="1"/>
    <xf numFmtId="0" fontId="4" fillId="0" borderId="0" xfId="135" applyFont="1"/>
    <xf numFmtId="0" fontId="4" fillId="0" borderId="0" xfId="135" quotePrefix="1" applyFont="1" applyAlignment="1">
      <alignment horizontal="left"/>
    </xf>
    <xf numFmtId="164" fontId="4" fillId="0" borderId="0" xfId="35" applyNumberFormat="1" applyFont="1"/>
    <xf numFmtId="0" fontId="4" fillId="0" borderId="0" xfId="0" quotePrefix="1" applyFont="1" applyAlignment="1">
      <alignment horizontal="left"/>
    </xf>
    <xf numFmtId="44" fontId="10" fillId="0" borderId="0" xfId="136"/>
    <xf numFmtId="44" fontId="10" fillId="0" borderId="18" xfId="136" applyBorder="1"/>
    <xf numFmtId="10" fontId="10" fillId="0" borderId="0" xfId="134" applyNumberFormat="1" applyFont="1"/>
    <xf numFmtId="164" fontId="10" fillId="0" borderId="16" xfId="133" applyNumberFormat="1" applyFont="1" applyFill="1" applyBorder="1"/>
    <xf numFmtId="43" fontId="66" fillId="0" borderId="0" xfId="133" applyFont="1"/>
    <xf numFmtId="44" fontId="10" fillId="0" borderId="16" xfId="136" applyBorder="1"/>
    <xf numFmtId="44" fontId="0" fillId="0" borderId="0" xfId="136" applyFont="1"/>
    <xf numFmtId="0" fontId="4" fillId="0" borderId="0" xfId="0" quotePrefix="1" applyFont="1" applyAlignment="1">
      <alignment horizontal="center"/>
    </xf>
    <xf numFmtId="3" fontId="10" fillId="0" borderId="0" xfId="133" applyNumberFormat="1" applyFont="1" applyFill="1"/>
    <xf numFmtId="0" fontId="4" fillId="0" borderId="0" xfId="0" applyFont="1"/>
    <xf numFmtId="10" fontId="4" fillId="0" borderId="0" xfId="66" applyNumberFormat="1" applyFont="1"/>
    <xf numFmtId="0" fontId="1" fillId="0" borderId="0" xfId="556"/>
    <xf numFmtId="0" fontId="1" fillId="0" borderId="0" xfId="556" applyAlignment="1">
      <alignment horizontal="center"/>
    </xf>
    <xf numFmtId="0" fontId="1" fillId="0" borderId="0" xfId="556" applyBorder="1" applyAlignment="1">
      <alignment horizontal="center"/>
    </xf>
    <xf numFmtId="0" fontId="1" fillId="0" borderId="0" xfId="556" applyBorder="1"/>
    <xf numFmtId="49" fontId="72" fillId="0" borderId="0" xfId="556" applyNumberFormat="1" applyFont="1"/>
    <xf numFmtId="0" fontId="60" fillId="0" borderId="0" xfId="556" applyFont="1" applyAlignment="1">
      <alignment horizontal="center"/>
    </xf>
    <xf numFmtId="0" fontId="60" fillId="0" borderId="0" xfId="556" applyFont="1" applyBorder="1" applyAlignment="1">
      <alignment horizontal="center"/>
    </xf>
    <xf numFmtId="49" fontId="1" fillId="0" borderId="0" xfId="556" applyNumberFormat="1"/>
    <xf numFmtId="0" fontId="1" fillId="0" borderId="0" xfId="556" quotePrefix="1"/>
    <xf numFmtId="164" fontId="0" fillId="0" borderId="0" xfId="557" applyNumberFormat="1" applyFont="1"/>
    <xf numFmtId="164" fontId="0" fillId="0" borderId="0" xfId="557" applyNumberFormat="1" applyFont="1" applyBorder="1"/>
    <xf numFmtId="164" fontId="0" fillId="0" borderId="17" xfId="557" applyNumberFormat="1" applyFont="1" applyBorder="1"/>
    <xf numFmtId="43" fontId="0" fillId="0" borderId="0" xfId="557" applyFont="1"/>
    <xf numFmtId="43" fontId="0" fillId="0" borderId="0" xfId="557" applyFont="1" applyBorder="1"/>
    <xf numFmtId="49" fontId="72" fillId="0" borderId="0" xfId="556" applyNumberFormat="1" applyFont="1" applyBorder="1"/>
    <xf numFmtId="49" fontId="1" fillId="0" borderId="0" xfId="556" applyNumberFormat="1" applyBorder="1"/>
    <xf numFmtId="0" fontId="1" fillId="0" borderId="0" xfId="556" quotePrefix="1" applyBorder="1"/>
    <xf numFmtId="0" fontId="58" fillId="0" borderId="0" xfId="558" applyFont="1" applyAlignment="1">
      <alignment horizontal="centerContinuous"/>
    </xf>
    <xf numFmtId="0" fontId="73" fillId="0" borderId="0" xfId="558" applyAlignment="1">
      <alignment horizontal="centerContinuous"/>
    </xf>
    <xf numFmtId="0" fontId="73" fillId="0" borderId="0" xfId="558"/>
    <xf numFmtId="15" fontId="58" fillId="0" borderId="0" xfId="558" quotePrefix="1" applyNumberFormat="1" applyFont="1" applyAlignment="1">
      <alignment horizontal="centerContinuous"/>
    </xf>
    <xf numFmtId="0" fontId="73" fillId="0" borderId="0" xfId="558" quotePrefix="1" applyAlignment="1">
      <alignment horizontal="centerContinuous"/>
    </xf>
    <xf numFmtId="0" fontId="73" fillId="0" borderId="16" xfId="558" applyFill="1" applyBorder="1" applyAlignment="1">
      <alignment horizontal="centerContinuous"/>
    </xf>
    <xf numFmtId="0" fontId="73" fillId="0" borderId="0" xfId="558" applyFill="1"/>
    <xf numFmtId="0" fontId="73" fillId="0" borderId="0" xfId="558" applyFill="1" applyAlignment="1">
      <alignment horizontal="center"/>
    </xf>
    <xf numFmtId="0" fontId="73" fillId="0" borderId="16" xfId="558" applyFill="1" applyBorder="1" applyAlignment="1">
      <alignment horizontal="center"/>
    </xf>
    <xf numFmtId="169" fontId="73" fillId="0" borderId="0" xfId="558" applyNumberFormat="1"/>
    <xf numFmtId="0" fontId="73" fillId="0" borderId="0" xfId="558" quotePrefix="1"/>
    <xf numFmtId="10" fontId="73" fillId="0" borderId="0" xfId="558" applyNumberFormat="1"/>
    <xf numFmtId="0" fontId="73" fillId="0" borderId="0" xfId="558" applyAlignment="1">
      <alignment horizontal="right"/>
    </xf>
    <xf numFmtId="43" fontId="73" fillId="0" borderId="0" xfId="558" applyNumberFormat="1"/>
    <xf numFmtId="0" fontId="58" fillId="0" borderId="0" xfId="132" applyFont="1" applyAlignment="1">
      <alignment horizontal="centerContinuous"/>
    </xf>
    <xf numFmtId="0" fontId="10" fillId="0" borderId="0" xfId="132" applyAlignment="1">
      <alignment horizontal="centerContinuous"/>
    </xf>
    <xf numFmtId="0" fontId="10" fillId="0" borderId="0" xfId="132" applyFill="1" applyAlignment="1">
      <alignment horizontal="centerContinuous"/>
    </xf>
    <xf numFmtId="0" fontId="10" fillId="0" borderId="0" xfId="132"/>
    <xf numFmtId="15" fontId="58" fillId="0" borderId="0" xfId="132" quotePrefix="1" applyNumberFormat="1" applyFont="1" applyAlignment="1">
      <alignment horizontal="centerContinuous"/>
    </xf>
    <xf numFmtId="17" fontId="10" fillId="0" borderId="0" xfId="132" applyNumberFormat="1" applyFill="1" applyAlignment="1">
      <alignment horizontal="centerContinuous"/>
    </xf>
    <xf numFmtId="0" fontId="58" fillId="0" borderId="0" xfId="132" applyFont="1"/>
    <xf numFmtId="0" fontId="10" fillId="0" borderId="0" xfId="132" applyFill="1"/>
    <xf numFmtId="0" fontId="10" fillId="0" borderId="16" xfId="132" applyFill="1" applyBorder="1" applyAlignment="1">
      <alignment horizontal="centerContinuous"/>
    </xf>
    <xf numFmtId="0" fontId="10" fillId="0" borderId="0" xfId="132" applyFill="1" applyAlignment="1">
      <alignment horizontal="center"/>
    </xf>
    <xf numFmtId="0" fontId="10" fillId="0" borderId="16" xfId="132" applyFill="1" applyBorder="1" applyAlignment="1">
      <alignment horizontal="center"/>
    </xf>
    <xf numFmtId="0" fontId="10" fillId="0" borderId="0" xfId="132" applyAlignment="1"/>
    <xf numFmtId="0" fontId="10" fillId="0" borderId="0" xfId="132" quotePrefix="1"/>
    <xf numFmtId="170" fontId="10" fillId="0" borderId="0" xfId="132" applyNumberFormat="1"/>
    <xf numFmtId="164" fontId="10" fillId="0" borderId="16" xfId="133" applyNumberFormat="1" applyFill="1" applyBorder="1"/>
    <xf numFmtId="164" fontId="10" fillId="0" borderId="0" xfId="133" applyNumberFormat="1" applyFill="1" applyBorder="1"/>
    <xf numFmtId="164" fontId="66" fillId="0" borderId="0" xfId="133" applyNumberFormat="1" applyFont="1" applyFill="1"/>
    <xf numFmtId="0" fontId="10" fillId="0" borderId="0" xfId="132" applyFont="1"/>
    <xf numFmtId="0" fontId="10" fillId="0" borderId="0" xfId="132" applyAlignment="1">
      <alignment horizontal="left"/>
    </xf>
    <xf numFmtId="164" fontId="10" fillId="0" borderId="18" xfId="133" applyNumberFormat="1" applyFill="1" applyBorder="1"/>
    <xf numFmtId="2" fontId="10" fillId="0" borderId="0" xfId="132" applyNumberFormat="1" applyBorder="1"/>
    <xf numFmtId="0" fontId="10" fillId="0" borderId="0" xfId="132" applyFont="1" applyFill="1" applyAlignment="1">
      <alignment horizontal="right"/>
    </xf>
    <xf numFmtId="49" fontId="10" fillId="0" borderId="0" xfId="132" applyNumberFormat="1" applyFill="1" applyAlignment="1">
      <alignment horizontal="right"/>
    </xf>
    <xf numFmtId="49" fontId="10" fillId="0" borderId="0" xfId="132" applyNumberFormat="1" applyFont="1" applyFill="1" applyAlignment="1">
      <alignment horizontal="right"/>
    </xf>
    <xf numFmtId="14" fontId="10" fillId="0" borderId="0" xfId="132" applyNumberFormat="1"/>
    <xf numFmtId="171" fontId="10" fillId="0" borderId="0" xfId="132" applyNumberFormat="1" applyFill="1" applyAlignment="1">
      <alignment horizontal="right"/>
    </xf>
    <xf numFmtId="14" fontId="10" fillId="0" borderId="0" xfId="132" applyNumberFormat="1" applyFill="1"/>
    <xf numFmtId="18" fontId="10" fillId="0" borderId="0" xfId="132" applyNumberFormat="1"/>
    <xf numFmtId="18" fontId="10" fillId="0" borderId="0" xfId="132" quotePrefix="1" applyNumberFormat="1" applyFill="1" applyAlignment="1">
      <alignment horizontal="right"/>
    </xf>
    <xf numFmtId="18" fontId="10" fillId="0" borderId="0" xfId="132" applyNumberFormat="1" applyFill="1"/>
    <xf numFmtId="18" fontId="10" fillId="0" borderId="0" xfId="132" quotePrefix="1" applyNumberFormat="1" applyFont="1" applyFill="1" applyAlignment="1">
      <alignment horizontal="right"/>
    </xf>
    <xf numFmtId="0" fontId="10" fillId="0" borderId="0" xfId="132" applyAlignment="1">
      <alignment horizontal="right"/>
    </xf>
    <xf numFmtId="0" fontId="10" fillId="0" borderId="0" xfId="132" quotePrefix="1" applyFont="1" applyAlignment="1">
      <alignment horizontal="centerContinuous"/>
    </xf>
    <xf numFmtId="0" fontId="10" fillId="0" borderId="0" xfId="132" applyFont="1" applyAlignment="1">
      <alignment horizontal="centerContinuous"/>
    </xf>
    <xf numFmtId="0" fontId="10" fillId="0" borderId="16" xfId="132" applyBorder="1" applyAlignment="1">
      <alignment horizontal="centerContinuous"/>
    </xf>
    <xf numFmtId="0" fontId="10" fillId="0" borderId="0" xfId="132" applyAlignment="1">
      <alignment horizontal="center"/>
    </xf>
    <xf numFmtId="0" fontId="10" fillId="0" borderId="16" xfId="132" applyBorder="1" applyAlignment="1">
      <alignment horizontal="center"/>
    </xf>
    <xf numFmtId="0" fontId="58" fillId="0" borderId="0" xfId="132" applyFont="1" applyAlignment="1">
      <alignment horizontal="center"/>
    </xf>
    <xf numFmtId="0" fontId="10" fillId="0" borderId="0" xfId="132" applyBorder="1" applyAlignment="1">
      <alignment horizontal="center"/>
    </xf>
    <xf numFmtId="43" fontId="10" fillId="0" borderId="0" xfId="132" applyNumberFormat="1"/>
    <xf numFmtId="0" fontId="10" fillId="0" borderId="0" xfId="132" applyBorder="1" applyAlignment="1">
      <alignment horizontal="centerContinuous"/>
    </xf>
    <xf numFmtId="0" fontId="10" fillId="0" borderId="0" xfId="132" applyFont="1" applyBorder="1" applyAlignment="1">
      <alignment horizontal="centerContinuous"/>
    </xf>
    <xf numFmtId="0" fontId="10" fillId="0" borderId="16" xfId="132" applyFont="1" applyBorder="1" applyAlignment="1">
      <alignment horizontal="center"/>
    </xf>
    <xf numFmtId="0" fontId="10" fillId="0" borderId="0" xfId="132" applyFont="1" applyAlignment="1">
      <alignment horizontal="center"/>
    </xf>
    <xf numFmtId="0" fontId="10" fillId="0" borderId="0" xfId="132" applyFont="1" applyAlignment="1">
      <alignment horizontal="left"/>
    </xf>
    <xf numFmtId="169" fontId="10" fillId="0" borderId="0" xfId="132" applyNumberFormat="1" applyFont="1"/>
    <xf numFmtId="0" fontId="10" fillId="0" borderId="0" xfId="132" quotePrefix="1" applyFont="1"/>
    <xf numFmtId="169" fontId="10" fillId="0" borderId="0" xfId="132" quotePrefix="1" applyNumberFormat="1" applyFont="1" applyAlignment="1">
      <alignment horizontal="left"/>
    </xf>
    <xf numFmtId="169" fontId="10" fillId="0" borderId="0" xfId="132" applyNumberFormat="1" applyFont="1" applyFill="1"/>
    <xf numFmtId="169" fontId="10" fillId="0" borderId="0" xfId="132" applyNumberFormat="1" applyFont="1" applyBorder="1"/>
    <xf numFmtId="0" fontId="10" fillId="0" borderId="0" xfId="132" applyFont="1" applyBorder="1"/>
    <xf numFmtId="164" fontId="10" fillId="0" borderId="0" xfId="132" applyNumberFormat="1" applyFont="1"/>
    <xf numFmtId="0" fontId="10" fillId="0" borderId="0" xfId="132" applyNumberFormat="1" applyFont="1" applyFill="1"/>
    <xf numFmtId="17" fontId="10" fillId="0" borderId="0" xfId="132" applyNumberFormat="1" applyFont="1"/>
    <xf numFmtId="0" fontId="10" fillId="0" borderId="0" xfId="132" applyFont="1" applyFill="1"/>
    <xf numFmtId="49" fontId="10" fillId="0" borderId="0" xfId="132" applyNumberFormat="1" applyFont="1" applyAlignment="1">
      <alignment horizontal="right"/>
    </xf>
    <xf numFmtId="14" fontId="10" fillId="0" borderId="0" xfId="132" quotePrefix="1" applyNumberFormat="1" applyFont="1" applyAlignment="1">
      <alignment horizontal="right"/>
    </xf>
    <xf numFmtId="14" fontId="10" fillId="0" borderId="0" xfId="132" applyNumberFormat="1" applyFill="1" applyAlignment="1">
      <alignment horizontal="right"/>
    </xf>
    <xf numFmtId="171" fontId="10" fillId="0" borderId="0" xfId="132" applyNumberFormat="1" applyFont="1" applyAlignment="1">
      <alignment horizontal="right"/>
    </xf>
    <xf numFmtId="18" fontId="10" fillId="0" borderId="0" xfId="132" applyNumberFormat="1" applyAlignment="1">
      <alignment horizontal="right"/>
    </xf>
    <xf numFmtId="0" fontId="10" fillId="0" borderId="0" xfId="132" applyFont="1" applyAlignment="1">
      <alignment horizontal="right"/>
    </xf>
    <xf numFmtId="0" fontId="10" fillId="0" borderId="0" xfId="132" quotePrefix="1" applyFont="1" applyAlignment="1">
      <alignment horizontal="left"/>
    </xf>
    <xf numFmtId="49" fontId="10" fillId="0" borderId="0" xfId="132" quotePrefix="1" applyNumberFormat="1" applyFont="1" applyAlignment="1">
      <alignment horizontal="right"/>
    </xf>
    <xf numFmtId="14" fontId="10" fillId="0" borderId="0" xfId="132" quotePrefix="1" applyNumberFormat="1" applyAlignment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quotePrefix="1" applyFont="1" applyAlignment="1" applyProtection="1">
      <alignment horizontal="center"/>
    </xf>
    <xf numFmtId="0" fontId="9" fillId="0" borderId="0" xfId="135" applyFont="1" applyAlignment="1" applyProtection="1">
      <alignment horizontal="center"/>
    </xf>
    <xf numFmtId="0" fontId="9" fillId="0" borderId="0" xfId="135" quotePrefix="1" applyFont="1" applyAlignment="1" applyProtection="1">
      <alignment horizontal="center"/>
    </xf>
    <xf numFmtId="0" fontId="58" fillId="0" borderId="0" xfId="132" applyFont="1" applyAlignment="1">
      <alignment horizontal="center"/>
    </xf>
    <xf numFmtId="15" fontId="58" fillId="0" borderId="0" xfId="132" quotePrefix="1" applyNumberFormat="1" applyFont="1" applyAlignment="1">
      <alignment horizontal="center"/>
    </xf>
    <xf numFmtId="0" fontId="10" fillId="0" borderId="16" xfId="132" applyFont="1" applyBorder="1" applyAlignment="1">
      <alignment horizontal="center"/>
    </xf>
  </cellXfs>
  <cellStyles count="560">
    <cellStyle name="_x0013_" xfId="276"/>
    <cellStyle name="_Row1" xfId="1"/>
    <cellStyle name="_Row1 2" xfId="137"/>
    <cellStyle name="20% - Accent1" xfId="2" builtinId="30" customBuiltin="1"/>
    <cellStyle name="20% - Accent1 2" xfId="138"/>
    <cellStyle name="20% - Accent2" xfId="3" builtinId="34" customBuiltin="1"/>
    <cellStyle name="20% - Accent2 2" xfId="139"/>
    <cellStyle name="20% - Accent3" xfId="4" builtinId="38" customBuiltin="1"/>
    <cellStyle name="20% - Accent3 2" xfId="140"/>
    <cellStyle name="20% - Accent4" xfId="5" builtinId="42" customBuiltin="1"/>
    <cellStyle name="20% - Accent4 2" xfId="141"/>
    <cellStyle name="20% - Accent4 2 2" xfId="142"/>
    <cellStyle name="20% - Accent4 2 2 2" xfId="277"/>
    <cellStyle name="20% - Accent4 2 3" xfId="143"/>
    <cellStyle name="20% - Accent4 2 3 2" xfId="278"/>
    <cellStyle name="20% - Accent4 2 4" xfId="144"/>
    <cellStyle name="20% - Accent4 2 4 2" xfId="279"/>
    <cellStyle name="20% - Accent4 2 5" xfId="280"/>
    <cellStyle name="20% - Accent4 3" xfId="145"/>
    <cellStyle name="20% - Accent4 3 2" xfId="146"/>
    <cellStyle name="20% - Accent4 3 2 2" xfId="281"/>
    <cellStyle name="20% - Accent4 3 3" xfId="147"/>
    <cellStyle name="20% - Accent4 3 3 2" xfId="282"/>
    <cellStyle name="20% - Accent4 3 4" xfId="148"/>
    <cellStyle name="20% - Accent4 3 4 2" xfId="283"/>
    <cellStyle name="20% - Accent4 3 5" xfId="284"/>
    <cellStyle name="20% - Accent4 4" xfId="149"/>
    <cellStyle name="20% - Accent4 4 2" xfId="150"/>
    <cellStyle name="20% - Accent4 4 2 2" xfId="285"/>
    <cellStyle name="20% - Accent4 4 3" xfId="151"/>
    <cellStyle name="20% - Accent4 4 3 2" xfId="286"/>
    <cellStyle name="20% - Accent4 4 4" xfId="152"/>
    <cellStyle name="20% - Accent4 4 4 2" xfId="287"/>
    <cellStyle name="20% - Accent4 4 5" xfId="288"/>
    <cellStyle name="20% - Accent4 5" xfId="153"/>
    <cellStyle name="20% - Accent4 6" xfId="289"/>
    <cellStyle name="20% - Accent4 7" xfId="290"/>
    <cellStyle name="20% - Accent5" xfId="6" builtinId="46" customBuiltin="1"/>
    <cellStyle name="20% - Accent5 2" xfId="154"/>
    <cellStyle name="20% - Accent6" xfId="7" builtinId="50" customBuiltin="1"/>
    <cellStyle name="20% - Accent6 2" xfId="155"/>
    <cellStyle name="40% - Accent1" xfId="8" builtinId="31" customBuiltin="1"/>
    <cellStyle name="40% - Accent1 2" xfId="156"/>
    <cellStyle name="40% - Accent2" xfId="9" builtinId="35" customBuiltin="1"/>
    <cellStyle name="40% - Accent2 2" xfId="157"/>
    <cellStyle name="40% - Accent3" xfId="10" builtinId="39" customBuiltin="1"/>
    <cellStyle name="40% - Accent3 2" xfId="158"/>
    <cellStyle name="40% - Accent4" xfId="11" builtinId="43" customBuiltin="1"/>
    <cellStyle name="40% - Accent4 2" xfId="159"/>
    <cellStyle name="40% - Accent5" xfId="12" builtinId="47" customBuiltin="1"/>
    <cellStyle name="40% - Accent5 2" xfId="160"/>
    <cellStyle name="40% - Accent6" xfId="13" builtinId="51" customBuiltin="1"/>
    <cellStyle name="40% - Accent6 2" xfId="161"/>
    <cellStyle name="60% - Accent1" xfId="14" builtinId="32" customBuiltin="1"/>
    <cellStyle name="60% - Accent1 2" xfId="162"/>
    <cellStyle name="60% - Accent2" xfId="15" builtinId="36" customBuiltin="1"/>
    <cellStyle name="60% - Accent2 2" xfId="163"/>
    <cellStyle name="60% - Accent3" xfId="16" builtinId="40" customBuiltin="1"/>
    <cellStyle name="60% - Accent3 2" xfId="164"/>
    <cellStyle name="60% - Accent4" xfId="17" builtinId="44" customBuiltin="1"/>
    <cellStyle name="60% - Accent4 2" xfId="165"/>
    <cellStyle name="60% - Accent5" xfId="18" builtinId="48" customBuiltin="1"/>
    <cellStyle name="60% - Accent5 2" xfId="166"/>
    <cellStyle name="60% - Accent6" xfId="19" builtinId="52" customBuiltin="1"/>
    <cellStyle name="60% - Accent6 2" xfId="167"/>
    <cellStyle name="Accent1" xfId="20" builtinId="29" customBuiltin="1"/>
    <cellStyle name="Accent1 2" xfId="168"/>
    <cellStyle name="Accent2" xfId="21" builtinId="33" customBuiltin="1"/>
    <cellStyle name="Accent2 2" xfId="169"/>
    <cellStyle name="Accent3" xfId="22" builtinId="37" customBuiltin="1"/>
    <cellStyle name="Accent3 2" xfId="170"/>
    <cellStyle name="Accent4" xfId="23" builtinId="41" customBuiltin="1"/>
    <cellStyle name="Accent4 2" xfId="171"/>
    <cellStyle name="Accent5" xfId="24" builtinId="45" customBuiltin="1"/>
    <cellStyle name="Accent5 2" xfId="172"/>
    <cellStyle name="Accent6" xfId="25" builtinId="49" customBuiltin="1"/>
    <cellStyle name="Accent6 2" xfId="173"/>
    <cellStyle name="Bad" xfId="26" builtinId="27" customBuiltin="1"/>
    <cellStyle name="Bad 2" xfId="174"/>
    <cellStyle name="Calculation" xfId="27" builtinId="22" customBuiltin="1"/>
    <cellStyle name="Calculation 10" xfId="291"/>
    <cellStyle name="Calculation 10 2" xfId="292"/>
    <cellStyle name="Calculation 11" xfId="293"/>
    <cellStyle name="Calculation 11 2" xfId="294"/>
    <cellStyle name="Calculation 12" xfId="295"/>
    <cellStyle name="Calculation 12 2" xfId="296"/>
    <cellStyle name="Calculation 13" xfId="297"/>
    <cellStyle name="Calculation 13 2" xfId="298"/>
    <cellStyle name="Calculation 14" xfId="299"/>
    <cellStyle name="Calculation 14 2" xfId="300"/>
    <cellStyle name="Calculation 15" xfId="301"/>
    <cellStyle name="Calculation 15 2" xfId="302"/>
    <cellStyle name="Calculation 16" xfId="303"/>
    <cellStyle name="Calculation 16 2" xfId="304"/>
    <cellStyle name="Calculation 17" xfId="305"/>
    <cellStyle name="Calculation 17 2" xfId="306"/>
    <cellStyle name="Calculation 18" xfId="307"/>
    <cellStyle name="Calculation 18 2" xfId="308"/>
    <cellStyle name="Calculation 19" xfId="309"/>
    <cellStyle name="Calculation 19 2" xfId="310"/>
    <cellStyle name="Calculation 2" xfId="175"/>
    <cellStyle name="Calculation 2 2" xfId="311"/>
    <cellStyle name="Calculation 20" xfId="312"/>
    <cellStyle name="Calculation 20 2" xfId="313"/>
    <cellStyle name="Calculation 21" xfId="314"/>
    <cellStyle name="Calculation 21 2" xfId="315"/>
    <cellStyle name="Calculation 22" xfId="316"/>
    <cellStyle name="Calculation 3" xfId="317"/>
    <cellStyle name="Calculation 3 2" xfId="318"/>
    <cellStyle name="Calculation 4" xfId="319"/>
    <cellStyle name="Calculation 4 2" xfId="320"/>
    <cellStyle name="Calculation 5" xfId="321"/>
    <cellStyle name="Calculation 5 2" xfId="322"/>
    <cellStyle name="Calculation 6" xfId="323"/>
    <cellStyle name="Calculation 6 2" xfId="324"/>
    <cellStyle name="Calculation 7" xfId="325"/>
    <cellStyle name="Calculation 7 2" xfId="326"/>
    <cellStyle name="Calculation 8" xfId="327"/>
    <cellStyle name="Calculation 8 2" xfId="328"/>
    <cellStyle name="Calculation 9" xfId="329"/>
    <cellStyle name="Calculation 9 2" xfId="330"/>
    <cellStyle name="Check Cell" xfId="28" builtinId="23" customBuiltin="1"/>
    <cellStyle name="Check Cell 2" xfId="176"/>
    <cellStyle name="CodeEingabe" xfId="29"/>
    <cellStyle name="ColumnAttributeAbovePrompt" xfId="30"/>
    <cellStyle name="ColumnAttributePrompt" xfId="31"/>
    <cellStyle name="ColumnAttributeValue" xfId="32"/>
    <cellStyle name="ColumnHeadingPrompt" xfId="33"/>
    <cellStyle name="ColumnHeadingValue" xfId="34"/>
    <cellStyle name="Comma" xfId="35" builtinId="3"/>
    <cellStyle name="Comma 10" xfId="542"/>
    <cellStyle name="Comma 11" xfId="543"/>
    <cellStyle name="Comma 12" xfId="557"/>
    <cellStyle name="Comma 2" xfId="133"/>
    <cellStyle name="Comma 2 2" xfId="177"/>
    <cellStyle name="Comma 2 2 2" xfId="331"/>
    <cellStyle name="Comma 2 2 2 2" xfId="332"/>
    <cellStyle name="Comma 2 3" xfId="273"/>
    <cellStyle name="Comma 2 3 2" xfId="333"/>
    <cellStyle name="Comma 2 4" xfId="544"/>
    <cellStyle name="Comma 3" xfId="178"/>
    <cellStyle name="Comma 3 2" xfId="179"/>
    <cellStyle name="Comma 3 2 2" xfId="334"/>
    <cellStyle name="Comma 3 3" xfId="180"/>
    <cellStyle name="Comma 3 3 2" xfId="335"/>
    <cellStyle name="Comma 3 4" xfId="181"/>
    <cellStyle name="Comma 3 4 2" xfId="336"/>
    <cellStyle name="Comma 3 5" xfId="337"/>
    <cellStyle name="Comma 3 6" xfId="338"/>
    <cellStyle name="Comma 4" xfId="182"/>
    <cellStyle name="Comma 4 2" xfId="183"/>
    <cellStyle name="Comma 4 2 2" xfId="339"/>
    <cellStyle name="Comma 4 3" xfId="340"/>
    <cellStyle name="Comma 5" xfId="184"/>
    <cellStyle name="Comma 5 2" xfId="341"/>
    <cellStyle name="Comma 6" xfId="342"/>
    <cellStyle name="Comma 6 2" xfId="343"/>
    <cellStyle name="Comma 7" xfId="185"/>
    <cellStyle name="Comma 7 2" xfId="344"/>
    <cellStyle name="Comma 7 2 2" xfId="345"/>
    <cellStyle name="Comma 7 3" xfId="346"/>
    <cellStyle name="Comma 7 4" xfId="347"/>
    <cellStyle name="Comma 7 5" xfId="348"/>
    <cellStyle name="Comma 7 6" xfId="349"/>
    <cellStyle name="Comma 7 7" xfId="350"/>
    <cellStyle name="Comma 7 8" xfId="351"/>
    <cellStyle name="Comma 7 9" xfId="559"/>
    <cellStyle name="Comma 8" xfId="352"/>
    <cellStyle name="Comma 8 2" xfId="353"/>
    <cellStyle name="Comma 9" xfId="354"/>
    <cellStyle name="Comma0" xfId="36"/>
    <cellStyle name="Currency" xfId="37" builtinId="4"/>
    <cellStyle name="Currency 10" xfId="545"/>
    <cellStyle name="Currency 2" xfId="136"/>
    <cellStyle name="Currency 2 2" xfId="186"/>
    <cellStyle name="Currency 2 3" xfId="187"/>
    <cellStyle name="Currency 3" xfId="355"/>
    <cellStyle name="Currency 3 2" xfId="356"/>
    <cellStyle name="Currency 4" xfId="357"/>
    <cellStyle name="Currency 4 2" xfId="358"/>
    <cellStyle name="Currency 5" xfId="359"/>
    <cellStyle name="Currency 6" xfId="360"/>
    <cellStyle name="Currency 7" xfId="361"/>
    <cellStyle name="Currency 8" xfId="546"/>
    <cellStyle name="Currency 9" xfId="547"/>
    <cellStyle name="Eingabe" xfId="38"/>
    <cellStyle name="Eingabe 2" xfId="188"/>
    <cellStyle name="Euro" xfId="39"/>
    <cellStyle name="Euro 2" xfId="189"/>
    <cellStyle name="Explanatory Text" xfId="40" builtinId="53" customBuiltin="1"/>
    <cellStyle name="Explanatory Text 2" xfId="190"/>
    <cellStyle name="F2" xfId="41"/>
    <cellStyle name="F3" xfId="42"/>
    <cellStyle name="F4" xfId="43"/>
    <cellStyle name="F5" xfId="44"/>
    <cellStyle name="F6" xfId="45"/>
    <cellStyle name="F6 2" xfId="191"/>
    <cellStyle name="F7" xfId="46"/>
    <cellStyle name="F8" xfId="47"/>
    <cellStyle name="Good" xfId="48" builtinId="26" customBuiltin="1"/>
    <cellStyle name="Good 2" xfId="192"/>
    <cellStyle name="Heading 1" xfId="49" builtinId="16" customBuiltin="1"/>
    <cellStyle name="Heading 1 2" xfId="193"/>
    <cellStyle name="Heading 2" xfId="50" builtinId="17" customBuiltin="1"/>
    <cellStyle name="Heading 2 2" xfId="194"/>
    <cellStyle name="Heading 3" xfId="51" builtinId="18" customBuiltin="1"/>
    <cellStyle name="Heading 3 2" xfId="195"/>
    <cellStyle name="Heading 4" xfId="52" builtinId="19" customBuiltin="1"/>
    <cellStyle name="Heading 4 2" xfId="196"/>
    <cellStyle name="Input" xfId="53" builtinId="20" customBuiltin="1"/>
    <cellStyle name="Input 10" xfId="362"/>
    <cellStyle name="Input 10 2" xfId="363"/>
    <cellStyle name="Input 11" xfId="364"/>
    <cellStyle name="Input 11 2" xfId="365"/>
    <cellStyle name="Input 12" xfId="366"/>
    <cellStyle name="Input 12 2" xfId="367"/>
    <cellStyle name="Input 13" xfId="368"/>
    <cellStyle name="Input 13 2" xfId="369"/>
    <cellStyle name="Input 14" xfId="370"/>
    <cellStyle name="Input 14 2" xfId="371"/>
    <cellStyle name="Input 15" xfId="372"/>
    <cellStyle name="Input 15 2" xfId="373"/>
    <cellStyle name="Input 16" xfId="374"/>
    <cellStyle name="Input 16 2" xfId="375"/>
    <cellStyle name="Input 17" xfId="376"/>
    <cellStyle name="Input 17 2" xfId="377"/>
    <cellStyle name="Input 18" xfId="378"/>
    <cellStyle name="Input 18 2" xfId="379"/>
    <cellStyle name="Input 19" xfId="380"/>
    <cellStyle name="Input 19 2" xfId="381"/>
    <cellStyle name="Input 2" xfId="197"/>
    <cellStyle name="Input 2 2" xfId="382"/>
    <cellStyle name="Input 20" xfId="383"/>
    <cellStyle name="Input 20 2" xfId="384"/>
    <cellStyle name="Input 21" xfId="385"/>
    <cellStyle name="Input 21 2" xfId="386"/>
    <cellStyle name="Input 22" xfId="387"/>
    <cellStyle name="Input 3" xfId="388"/>
    <cellStyle name="Input 3 2" xfId="389"/>
    <cellStyle name="Input 4" xfId="390"/>
    <cellStyle name="Input 4 2" xfId="391"/>
    <cellStyle name="Input 5" xfId="392"/>
    <cellStyle name="Input 5 2" xfId="393"/>
    <cellStyle name="Input 6" xfId="394"/>
    <cellStyle name="Input 6 2" xfId="395"/>
    <cellStyle name="Input 7" xfId="396"/>
    <cellStyle name="Input 7 2" xfId="397"/>
    <cellStyle name="Input 8" xfId="398"/>
    <cellStyle name="Input 8 2" xfId="399"/>
    <cellStyle name="Input 9" xfId="400"/>
    <cellStyle name="Input 9 2" xfId="401"/>
    <cellStyle name="LineItemPrompt" xfId="54"/>
    <cellStyle name="LineItemValue" xfId="55"/>
    <cellStyle name="LineItemValue 2" xfId="198"/>
    <cellStyle name="Linked Cell" xfId="56" builtinId="24" customBuiltin="1"/>
    <cellStyle name="Linked Cell 2" xfId="199"/>
    <cellStyle name="Neutral" xfId="57" builtinId="28" customBuiltin="1"/>
    <cellStyle name="Neutral 2" xfId="200"/>
    <cellStyle name="Normal" xfId="0" builtinId="0"/>
    <cellStyle name="Normal 10" xfId="201"/>
    <cellStyle name="Normal 10 2" xfId="402"/>
    <cellStyle name="Normal 11" xfId="202"/>
    <cellStyle name="Normal 11 2" xfId="403"/>
    <cellStyle name="Normal 12" xfId="275"/>
    <cellStyle name="Normal 12 2" xfId="404"/>
    <cellStyle name="Normal 13" xfId="405"/>
    <cellStyle name="Normal 13 2" xfId="406"/>
    <cellStyle name="Normal 14" xfId="407"/>
    <cellStyle name="Normal 14 2" xfId="408"/>
    <cellStyle name="Normal 15" xfId="409"/>
    <cellStyle name="Normal 15 2" xfId="410"/>
    <cellStyle name="Normal 16" xfId="411"/>
    <cellStyle name="Normal 17" xfId="412"/>
    <cellStyle name="Normal 18" xfId="413"/>
    <cellStyle name="Normal 19" xfId="414"/>
    <cellStyle name="Normal 2" xfId="132"/>
    <cellStyle name="Normal 2 2" xfId="203"/>
    <cellStyle name="Normal 2 2 2" xfId="204"/>
    <cellStyle name="Normal 2 2 3" xfId="205"/>
    <cellStyle name="Normal 2 2 4" xfId="415"/>
    <cellStyle name="Normal 2 2 4 2" xfId="416"/>
    <cellStyle name="Normal 2 3" xfId="206"/>
    <cellStyle name="Normal 2 4" xfId="207"/>
    <cellStyle name="Normal 2 5" xfId="274"/>
    <cellStyle name="Normal 2 5 2" xfId="417"/>
    <cellStyle name="Normal 20" xfId="418"/>
    <cellStyle name="Normal 21" xfId="419"/>
    <cellStyle name="Normal 22" xfId="420"/>
    <cellStyle name="Normal 23" xfId="548"/>
    <cellStyle name="Normal 24" xfId="549"/>
    <cellStyle name="Normal 25" xfId="550"/>
    <cellStyle name="Normal 26" xfId="556"/>
    <cellStyle name="Normal 27" xfId="558"/>
    <cellStyle name="Normal 3" xfId="135"/>
    <cellStyle name="Normal 3 2" xfId="208"/>
    <cellStyle name="Normal 4" xfId="209"/>
    <cellStyle name="Normal 5" xfId="210"/>
    <cellStyle name="Normal 5 2" xfId="211"/>
    <cellStyle name="Normal 5 3" xfId="212"/>
    <cellStyle name="Normal 6" xfId="213"/>
    <cellStyle name="Normal 6 2" xfId="214"/>
    <cellStyle name="Normal 6 3" xfId="215"/>
    <cellStyle name="Normal 6 4" xfId="216"/>
    <cellStyle name="Normal 7" xfId="217"/>
    <cellStyle name="Normal 8" xfId="218"/>
    <cellStyle name="Normal 8 2" xfId="219"/>
    <cellStyle name="Normal 9" xfId="220"/>
    <cellStyle name="Normal 9 2" xfId="221"/>
    <cellStyle name="Normal 9 2 2" xfId="421"/>
    <cellStyle name="Normal 9 3" xfId="422"/>
    <cellStyle name="Normal_KU RR Exhibits 12mosDec 2006 v2 MSR-VDT Continued-ARO (OSS 5yr wRSG &amp; MPL)" xfId="58"/>
    <cellStyle name="Note" xfId="59" builtinId="10" customBuiltin="1"/>
    <cellStyle name="Note 10" xfId="423"/>
    <cellStyle name="Note 10 2" xfId="424"/>
    <cellStyle name="Note 11" xfId="425"/>
    <cellStyle name="Note 11 2" xfId="426"/>
    <cellStyle name="Note 12" xfId="427"/>
    <cellStyle name="Note 12 2" xfId="428"/>
    <cellStyle name="Note 13" xfId="429"/>
    <cellStyle name="Note 13 2" xfId="430"/>
    <cellStyle name="Note 14" xfId="431"/>
    <cellStyle name="Note 14 2" xfId="432"/>
    <cellStyle name="Note 15" xfId="433"/>
    <cellStyle name="Note 15 2" xfId="434"/>
    <cellStyle name="Note 16" xfId="435"/>
    <cellStyle name="Note 16 2" xfId="436"/>
    <cellStyle name="Note 17" xfId="437"/>
    <cellStyle name="Note 17 2" xfId="438"/>
    <cellStyle name="Note 18" xfId="439"/>
    <cellStyle name="Note 18 2" xfId="440"/>
    <cellStyle name="Note 19" xfId="441"/>
    <cellStyle name="Note 19 2" xfId="442"/>
    <cellStyle name="Note 2" xfId="222"/>
    <cellStyle name="Note 2 2" xfId="443"/>
    <cellStyle name="Note 20" xfId="444"/>
    <cellStyle name="Note 20 2" xfId="445"/>
    <cellStyle name="Note 21" xfId="446"/>
    <cellStyle name="Note 21 2" xfId="447"/>
    <cellStyle name="Note 22" xfId="448"/>
    <cellStyle name="Note 3" xfId="449"/>
    <cellStyle name="Note 3 2" xfId="450"/>
    <cellStyle name="Note 4" xfId="451"/>
    <cellStyle name="Note 4 2" xfId="452"/>
    <cellStyle name="Note 5" xfId="453"/>
    <cellStyle name="Note 5 2" xfId="454"/>
    <cellStyle name="Note 6" xfId="455"/>
    <cellStyle name="Note 6 2" xfId="456"/>
    <cellStyle name="Note 7" xfId="457"/>
    <cellStyle name="Note 7 2" xfId="458"/>
    <cellStyle name="Note 8" xfId="459"/>
    <cellStyle name="Note 8 2" xfId="460"/>
    <cellStyle name="Note 9" xfId="461"/>
    <cellStyle name="Note 9 2" xfId="462"/>
    <cellStyle name="Output" xfId="60" builtinId="21" customBuiltin="1"/>
    <cellStyle name="Output 2" xfId="223"/>
    <cellStyle name="Output Amounts" xfId="61"/>
    <cellStyle name="Output Amounts 2" xfId="224"/>
    <cellStyle name="OUTPUT AMOUNTS 3" xfId="551"/>
    <cellStyle name="Output Amounts_d1" xfId="225"/>
    <cellStyle name="Output Column Headings" xfId="62"/>
    <cellStyle name="Output Column Headings 2" xfId="226"/>
    <cellStyle name="OUTPUT COLUMN HEADINGS 3" xfId="552"/>
    <cellStyle name="Output Column Headings_d1" xfId="227"/>
    <cellStyle name="Output Line Items" xfId="63"/>
    <cellStyle name="Output Line Items 2" xfId="228"/>
    <cellStyle name="Output Line Items 2 2" xfId="463"/>
    <cellStyle name="OUTPUT LINE ITEMS 3" xfId="553"/>
    <cellStyle name="Output Line Items_d1" xfId="229"/>
    <cellStyle name="Output Report Heading" xfId="64"/>
    <cellStyle name="Output Report Heading 2" xfId="230"/>
    <cellStyle name="OUTPUT REPORT HEADING 3" xfId="554"/>
    <cellStyle name="Output Report Heading_d1" xfId="231"/>
    <cellStyle name="Output Report Title" xfId="65"/>
    <cellStyle name="Output Report Title 2" xfId="232"/>
    <cellStyle name="OUTPUT REPORT TITLE 3" xfId="555"/>
    <cellStyle name="Output Report Title_d1" xfId="233"/>
    <cellStyle name="Percent" xfId="66" builtinId="5"/>
    <cellStyle name="Percent 2" xfId="134"/>
    <cellStyle name="Percent 2 2" xfId="234"/>
    <cellStyle name="Percent 2 3" xfId="235"/>
    <cellStyle name="Percent 3" xfId="236"/>
    <cellStyle name="PSChar" xfId="67"/>
    <cellStyle name="PSDate" xfId="68"/>
    <cellStyle name="PSDec" xfId="69"/>
    <cellStyle name="PSHeading" xfId="70"/>
    <cellStyle name="PSInt" xfId="71"/>
    <cellStyle name="PSSpacer" xfId="72"/>
    <cellStyle name="ReportTitlePrompt" xfId="73"/>
    <cellStyle name="ReportTitlePrompt 2" xfId="237"/>
    <cellStyle name="ReportTitleValue" xfId="74"/>
    <cellStyle name="RowAcctAbovePrompt" xfId="75"/>
    <cellStyle name="RowAcctSOBAbovePrompt" xfId="76"/>
    <cellStyle name="RowAcctSOBValue" xfId="77"/>
    <cellStyle name="RowAcctValue" xfId="78"/>
    <cellStyle name="RowAttrAbovePrompt" xfId="79"/>
    <cellStyle name="RowAttrValue" xfId="80"/>
    <cellStyle name="RowColSetAbovePrompt" xfId="81"/>
    <cellStyle name="RowColSetLeftPrompt" xfId="82"/>
    <cellStyle name="RowColSetValue" xfId="83"/>
    <cellStyle name="RowColSetValue 2" xfId="238"/>
    <cellStyle name="RowLeftPrompt" xfId="84"/>
    <cellStyle name="SampleUsingFormatMask" xfId="85"/>
    <cellStyle name="SampleWithNoFormatMask" xfId="86"/>
    <cellStyle name="SAPBEXaggData" xfId="87"/>
    <cellStyle name="SAPBEXaggData 2" xfId="239"/>
    <cellStyle name="SAPBEXaggDataEmph" xfId="88"/>
    <cellStyle name="SAPBEXaggItem" xfId="89"/>
    <cellStyle name="SAPBEXaggItem 2" xfId="240"/>
    <cellStyle name="SAPBEXaggItemX" xfId="90"/>
    <cellStyle name="SAPBEXaggItemX 2" xfId="241"/>
    <cellStyle name="SAPBEXchaText" xfId="91"/>
    <cellStyle name="SAPBEXchaText 2" xfId="242"/>
    <cellStyle name="SAPBEXexcBad7" xfId="92"/>
    <cellStyle name="SAPBEXexcBad7 2" xfId="243"/>
    <cellStyle name="SAPBEXexcBad8" xfId="93"/>
    <cellStyle name="SAPBEXexcBad9" xfId="94"/>
    <cellStyle name="SAPBEXexcCritical4" xfId="95"/>
    <cellStyle name="SAPBEXexcCritical4 2" xfId="244"/>
    <cellStyle name="SAPBEXexcCritical5" xfId="96"/>
    <cellStyle name="SAPBEXexcCritical5 2" xfId="245"/>
    <cellStyle name="SAPBEXexcCritical6" xfId="97"/>
    <cellStyle name="SAPBEXexcCritical6 2" xfId="246"/>
    <cellStyle name="SAPBEXexcGood1" xfId="98"/>
    <cellStyle name="SAPBEXexcGood2" xfId="99"/>
    <cellStyle name="SAPBEXexcGood3" xfId="100"/>
    <cellStyle name="SAPBEXexcGood3 2" xfId="247"/>
    <cellStyle name="SAPBEXfilterDrill" xfId="101"/>
    <cellStyle name="SAPBEXfilterDrill 2" xfId="248"/>
    <cellStyle name="SAPBEXfilterItem" xfId="102"/>
    <cellStyle name="SAPBEXfilterItem 2" xfId="249"/>
    <cellStyle name="SAPBEXfilterText" xfId="103"/>
    <cellStyle name="SAPBEXfilterText 2" xfId="250"/>
    <cellStyle name="SAPBEXformats" xfId="104"/>
    <cellStyle name="SAPBEXformats 2" xfId="251"/>
    <cellStyle name="SAPBEXheaderItem" xfId="105"/>
    <cellStyle name="SAPBEXheaderItem 2" xfId="252"/>
    <cellStyle name="SAPBEXheaderText" xfId="106"/>
    <cellStyle name="SAPBEXheaderText 2" xfId="253"/>
    <cellStyle name="SAPBEXHLevel0" xfId="107"/>
    <cellStyle name="SAPBEXHLevel0 2" xfId="254"/>
    <cellStyle name="SAPBEXHLevel0X" xfId="108"/>
    <cellStyle name="SAPBEXHLevel0X 2" xfId="255"/>
    <cellStyle name="SAPBEXHLevel1" xfId="109"/>
    <cellStyle name="SAPBEXHLevel1 2" xfId="256"/>
    <cellStyle name="SAPBEXHLevel1X" xfId="110"/>
    <cellStyle name="SAPBEXHLevel1X 2" xfId="257"/>
    <cellStyle name="SAPBEXHLevel2" xfId="111"/>
    <cellStyle name="SAPBEXHLevel2 2" xfId="258"/>
    <cellStyle name="SAPBEXHLevel2X" xfId="112"/>
    <cellStyle name="SAPBEXHLevel2X 2" xfId="259"/>
    <cellStyle name="SAPBEXHLevel3" xfId="113"/>
    <cellStyle name="SAPBEXHLevel3 2" xfId="260"/>
    <cellStyle name="SAPBEXHLevel3X" xfId="114"/>
    <cellStyle name="SAPBEXHLevel3X 2" xfId="261"/>
    <cellStyle name="SAPBEXresData" xfId="115"/>
    <cellStyle name="SAPBEXresDataEmph" xfId="116"/>
    <cellStyle name="SAPBEXresItem" xfId="117"/>
    <cellStyle name="SAPBEXresItem 2" xfId="262"/>
    <cellStyle name="SAPBEXresItemX" xfId="118"/>
    <cellStyle name="SAPBEXresItemX 2" xfId="263"/>
    <cellStyle name="SAPBEXstdData" xfId="119"/>
    <cellStyle name="SAPBEXstdData 2" xfId="264"/>
    <cellStyle name="SAPBEXstdDataEmph" xfId="120"/>
    <cellStyle name="SAPBEXstdDataEmph 2" xfId="265"/>
    <cellStyle name="SAPBEXstdItem" xfId="121"/>
    <cellStyle name="SAPBEXstdItem 2" xfId="266"/>
    <cellStyle name="SAPBEXstdItemX" xfId="122"/>
    <cellStyle name="SAPBEXstdItemX 2" xfId="267"/>
    <cellStyle name="SAPBEXtitle" xfId="123"/>
    <cellStyle name="SAPBEXundefined" xfId="124"/>
    <cellStyle name="SAPBEXundefined 2" xfId="268"/>
    <cellStyle name="SAPLocked" xfId="125"/>
    <cellStyle name="SAPLocked 10" xfId="464"/>
    <cellStyle name="SAPLocked 10 2" xfId="465"/>
    <cellStyle name="SAPLocked 11" xfId="466"/>
    <cellStyle name="SAPLocked 11 2" xfId="467"/>
    <cellStyle name="SAPLocked 12" xfId="468"/>
    <cellStyle name="SAPLocked 12 2" xfId="469"/>
    <cellStyle name="SAPLocked 13" xfId="470"/>
    <cellStyle name="SAPLocked 13 2" xfId="471"/>
    <cellStyle name="SAPLocked 14" xfId="472"/>
    <cellStyle name="SAPLocked 14 2" xfId="473"/>
    <cellStyle name="SAPLocked 15" xfId="474"/>
    <cellStyle name="SAPLocked 15 2" xfId="475"/>
    <cellStyle name="SAPLocked 16" xfId="476"/>
    <cellStyle name="SAPLocked 16 2" xfId="477"/>
    <cellStyle name="SAPLocked 17" xfId="478"/>
    <cellStyle name="SAPLocked 17 2" xfId="479"/>
    <cellStyle name="SAPLocked 18" xfId="480"/>
    <cellStyle name="SAPLocked 18 2" xfId="481"/>
    <cellStyle name="SAPLocked 19" xfId="482"/>
    <cellStyle name="SAPLocked 19 2" xfId="483"/>
    <cellStyle name="SAPLocked 2" xfId="269"/>
    <cellStyle name="SAPLocked 2 10" xfId="484"/>
    <cellStyle name="SAPLocked 2 10 2" xfId="485"/>
    <cellStyle name="SAPLocked 2 11" xfId="486"/>
    <cellStyle name="SAPLocked 2 11 2" xfId="487"/>
    <cellStyle name="SAPLocked 2 12" xfId="488"/>
    <cellStyle name="SAPLocked 2 12 2" xfId="489"/>
    <cellStyle name="SAPLocked 2 13" xfId="490"/>
    <cellStyle name="SAPLocked 2 13 2" xfId="491"/>
    <cellStyle name="SAPLocked 2 14" xfId="492"/>
    <cellStyle name="SAPLocked 2 14 2" xfId="493"/>
    <cellStyle name="SAPLocked 2 15" xfId="494"/>
    <cellStyle name="SAPLocked 2 15 2" xfId="495"/>
    <cellStyle name="SAPLocked 2 16" xfId="496"/>
    <cellStyle name="SAPLocked 2 16 2" xfId="497"/>
    <cellStyle name="SAPLocked 2 17" xfId="498"/>
    <cellStyle name="SAPLocked 2 17 2" xfId="499"/>
    <cellStyle name="SAPLocked 2 18" xfId="500"/>
    <cellStyle name="SAPLocked 2 18 2" xfId="501"/>
    <cellStyle name="SAPLocked 2 19" xfId="502"/>
    <cellStyle name="SAPLocked 2 19 2" xfId="503"/>
    <cellStyle name="SAPLocked 2 2" xfId="504"/>
    <cellStyle name="SAPLocked 2 2 2" xfId="505"/>
    <cellStyle name="SAPLocked 2 20" xfId="506"/>
    <cellStyle name="SAPLocked 2 20 2" xfId="507"/>
    <cellStyle name="SAPLocked 2 21" xfId="508"/>
    <cellStyle name="SAPLocked 2 3" xfId="509"/>
    <cellStyle name="SAPLocked 2 3 2" xfId="510"/>
    <cellStyle name="SAPLocked 2 4" xfId="511"/>
    <cellStyle name="SAPLocked 2 4 2" xfId="512"/>
    <cellStyle name="SAPLocked 2 5" xfId="513"/>
    <cellStyle name="SAPLocked 2 5 2" xfId="514"/>
    <cellStyle name="SAPLocked 2 6" xfId="515"/>
    <cellStyle name="SAPLocked 2 6 2" xfId="516"/>
    <cellStyle name="SAPLocked 2 7" xfId="517"/>
    <cellStyle name="SAPLocked 2 7 2" xfId="518"/>
    <cellStyle name="SAPLocked 2 8" xfId="519"/>
    <cellStyle name="SAPLocked 2 8 2" xfId="520"/>
    <cellStyle name="SAPLocked 2 9" xfId="521"/>
    <cellStyle name="SAPLocked 2 9 2" xfId="522"/>
    <cellStyle name="SAPLocked 20" xfId="523"/>
    <cellStyle name="SAPLocked 20 2" xfId="524"/>
    <cellStyle name="SAPLocked 21" xfId="525"/>
    <cellStyle name="SAPLocked 21 2" xfId="526"/>
    <cellStyle name="SAPLocked 22" xfId="527"/>
    <cellStyle name="SAPLocked 3" xfId="528"/>
    <cellStyle name="SAPLocked 3 2" xfId="529"/>
    <cellStyle name="SAPLocked 4" xfId="530"/>
    <cellStyle name="SAPLocked 4 2" xfId="531"/>
    <cellStyle name="SAPLocked 5" xfId="532"/>
    <cellStyle name="SAPLocked 5 2" xfId="533"/>
    <cellStyle name="SAPLocked 6" xfId="534"/>
    <cellStyle name="SAPLocked 6 2" xfId="535"/>
    <cellStyle name="SAPLocked 7" xfId="536"/>
    <cellStyle name="SAPLocked 7 2" xfId="537"/>
    <cellStyle name="SAPLocked 8" xfId="538"/>
    <cellStyle name="SAPLocked 8 2" xfId="539"/>
    <cellStyle name="SAPLocked 9" xfId="540"/>
    <cellStyle name="SAPLocked 9 2" xfId="541"/>
    <cellStyle name="Standard_CORE_20040805_Movement types_Sets_V0.1_e" xfId="126"/>
    <cellStyle name="Title" xfId="127" builtinId="15" customBuiltin="1"/>
    <cellStyle name="Title 2" xfId="270"/>
    <cellStyle name="Total" xfId="128" builtinId="25" customBuiltin="1"/>
    <cellStyle name="Total 2" xfId="271"/>
    <cellStyle name="Undefiniert" xfId="129"/>
    <cellStyle name="UploadThisRowValue" xfId="130"/>
    <cellStyle name="Warning Text" xfId="131" builtinId="11" customBuiltin="1"/>
    <cellStyle name="Warning Text 2" xfId="2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thly%20Reconciliations\2007\01-2007\LGEclranalysis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026377\Local%20Settings\Temporary%20Internet%20Files\Content.Outlook\WX6SOUCV\LineLoss2010%2003%20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thly%20Reporting\Tax%20Report\LGE\LGELedger08revi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thly%20Reporting\Tax%20Report\LGE\LGELedger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026465\Local%20Settings\Temporary%20Internet%20Files\Content.Outlook\USFQNL6A\LineLoss%202010%2004(NC)_w%20%20Prior%20Period%20ActualsV2%20(2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Volume%20Analysis\2009\Revenue%20Volume%20Analysis%202009.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026465\Local%20Settings\Temporary%20Internet%20Files\OLK34D\LineLoss2009%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4001"/>
      <sheetName val="184002"/>
      <sheetName val="184010"/>
      <sheetName val="184011"/>
      <sheetName val="184020"/>
      <sheetName val="184021"/>
      <sheetName val="184030"/>
      <sheetName val="184031"/>
      <sheetName val="184040"/>
      <sheetName val="184073"/>
      <sheetName val="184074"/>
      <sheetName val="184075"/>
      <sheetName val="184076"/>
      <sheetName val="184093"/>
      <sheetName val="184096"/>
      <sheetName val="184097"/>
      <sheetName val="184098"/>
      <sheetName val="184101"/>
      <sheetName val="184104"/>
      <sheetName val="184105"/>
      <sheetName val="184107"/>
      <sheetName val="184108"/>
      <sheetName val="184109"/>
      <sheetName val="184110"/>
      <sheetName val="184116"/>
      <sheetName val="184119"/>
      <sheetName val="184120"/>
      <sheetName val="184600"/>
      <sheetName val="184602"/>
      <sheetName val="184603"/>
      <sheetName val="184605"/>
      <sheetName val="184612"/>
      <sheetName val="A&amp;G"/>
      <sheetName val="Data"/>
      <sheetName val="Sick_Otr"/>
      <sheetName val="TIA"/>
      <sheetName val="Ins"/>
      <sheetName val="Pens"/>
      <sheetName val="LTD"/>
      <sheetName val="106"/>
      <sheetName val="112"/>
      <sheetName val="Hosp_Grp"/>
      <sheetName val="Dental"/>
      <sheetName val="401"/>
      <sheetName val="RWROWS1"/>
      <sheetName val="RWRACCTS1"/>
      <sheetName val="RWRCALCS1"/>
      <sheetName val="RWCOLUMNS1"/>
      <sheetName val="RWCACCTS1"/>
      <sheetName val="RWCCALCS1"/>
      <sheetName val="RWCEXCEPTIONS1"/>
      <sheetName val="RWCEXCEPTIONSDETAIL1"/>
      <sheetName val="RWROWORDERS1"/>
      <sheetName val="RWCONTENTS1"/>
      <sheetName val="RWDISPLAYROWS1"/>
      <sheetName val="RWDISPLAYCOLS1"/>
      <sheetName val="RWCONTROLVALUES1"/>
      <sheetName val="RWREPORT1"/>
      <sheetName val="CRITERIA1"/>
      <sheetName val="Locengr"/>
      <sheetName val="CODE"/>
      <sheetName val="Pay"/>
      <sheetName val="accts"/>
      <sheetName val="lge"/>
      <sheetName val="AP"/>
      <sheetName val="queries"/>
      <sheetName val="s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port"/>
      <sheetName val="Data"/>
      <sheetName val="JESupport"/>
      <sheetName val="3 Mon Avg "/>
    </sheetNames>
    <sheetDataSet>
      <sheetData sheetId="0">
        <row r="12">
          <cell r="O12">
            <v>40282.675935763888</v>
          </cell>
        </row>
        <row r="19">
          <cell r="K19">
            <v>3</v>
          </cell>
        </row>
        <row r="21">
          <cell r="K21">
            <v>2010</v>
          </cell>
        </row>
        <row r="86">
          <cell r="K86">
            <v>92642653</v>
          </cell>
        </row>
        <row r="97">
          <cell r="M97">
            <v>101328965</v>
          </cell>
        </row>
      </sheetData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Op"/>
      <sheetName val="Oth"/>
      <sheetName val="Tot"/>
      <sheetName val="Pd"/>
      <sheetName val="408"/>
      <sheetName val="Intco"/>
      <sheetName val="Rp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heet1"/>
      <sheetName val="Sheet2"/>
      <sheetName val="Sheet3"/>
      <sheetName val="Rp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th"/>
      <sheetName val="Tot"/>
      <sheetName val="Pd"/>
      <sheetName val="408"/>
      <sheetName val="Intco"/>
      <sheetName val="Rp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heet1"/>
      <sheetName val="Sheet2"/>
      <sheetName val="Sheet3"/>
      <sheetName val="Rpt1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ta&amp;Calculations"/>
      <sheetName val="Report"/>
      <sheetName val="JESupport"/>
      <sheetName val="3 Mon Avg "/>
      <sheetName val="Version History"/>
    </sheetNames>
    <sheetDataSet>
      <sheetData sheetId="0">
        <row r="23">
          <cell r="K23" t="str">
            <v>4</v>
          </cell>
        </row>
        <row r="35">
          <cell r="M35">
            <v>1009027000</v>
          </cell>
        </row>
        <row r="55">
          <cell r="M55">
            <v>-678000</v>
          </cell>
        </row>
        <row r="79">
          <cell r="K79">
            <v>1432893880</v>
          </cell>
        </row>
        <row r="80">
          <cell r="K80">
            <v>0</v>
          </cell>
        </row>
        <row r="81">
          <cell r="K81">
            <v>0</v>
          </cell>
        </row>
        <row r="82">
          <cell r="K82">
            <v>0</v>
          </cell>
        </row>
        <row r="83">
          <cell r="K83">
            <v>0</v>
          </cell>
        </row>
        <row r="132">
          <cell r="M132">
            <v>4500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PVA"/>
      <sheetName val="RBC Summary"/>
      <sheetName val="RBC Detail"/>
      <sheetName val="Information for SEC Table"/>
      <sheetName val="Curr Mo. Error Checks"/>
      <sheetName val="Weather Check"/>
      <sheetName val="Qtd Error Checks"/>
      <sheetName val="12 mo rolling error checks"/>
      <sheetName val="Ytd Error Checks"/>
      <sheetName val="DataChecks"/>
      <sheetName val="Data"/>
      <sheetName val="ListsValues"/>
      <sheetName val="Version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7">
          <cell r="M37">
            <v>1</v>
          </cell>
        </row>
      </sheetData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port"/>
      <sheetName val="JESupport"/>
      <sheetName val="Data"/>
      <sheetName val="3 Mon Avg "/>
    </sheetNames>
    <sheetDataSet>
      <sheetData sheetId="0" refreshError="1">
        <row r="12">
          <cell r="O12">
            <v>40066.520674884261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N20"/>
  <sheetViews>
    <sheetView zoomScaleNormal="100" workbookViewId="0">
      <selection activeCell="B24" sqref="B24"/>
    </sheetView>
  </sheetViews>
  <sheetFormatPr defaultRowHeight="12.75" x14ac:dyDescent="0.2"/>
  <cols>
    <col min="1" max="1" width="3.42578125" bestFit="1" customWidth="1"/>
    <col min="2" max="2" width="30.85546875" customWidth="1"/>
    <col min="3" max="3" width="4.42578125" customWidth="1"/>
    <col min="4" max="4" width="8.28515625" customWidth="1"/>
    <col min="5" max="5" width="14.5703125" customWidth="1"/>
    <col min="6" max="6" width="13.28515625" customWidth="1"/>
    <col min="11" max="11" width="9.28515625" bestFit="1" customWidth="1"/>
  </cols>
  <sheetData>
    <row r="1" spans="1:222" ht="15.75" x14ac:dyDescent="0.25">
      <c r="B1" s="175"/>
      <c r="C1" s="175"/>
      <c r="D1" s="175"/>
      <c r="E1" s="175"/>
      <c r="F1" s="175"/>
      <c r="G1" s="175"/>
      <c r="H1" s="19"/>
    </row>
    <row r="2" spans="1:222" ht="15.75" x14ac:dyDescent="0.25">
      <c r="B2" s="175" t="s">
        <v>18</v>
      </c>
      <c r="C2" s="175"/>
      <c r="D2" s="175"/>
      <c r="E2" s="175"/>
      <c r="F2" s="175"/>
      <c r="G2" s="175"/>
      <c r="H2" s="19"/>
    </row>
    <row r="3" spans="1:222" ht="15.75" x14ac:dyDescent="0.25">
      <c r="B3" s="176" t="s">
        <v>173</v>
      </c>
      <c r="C3" s="175"/>
      <c r="D3" s="175"/>
      <c r="E3" s="175"/>
      <c r="F3" s="175"/>
      <c r="G3" s="175"/>
      <c r="H3" s="25"/>
    </row>
    <row r="4" spans="1:222" ht="15.75" x14ac:dyDescent="0.25">
      <c r="A4" s="23"/>
      <c r="B4" s="24"/>
      <c r="C4" s="24"/>
      <c r="D4" s="21"/>
      <c r="E4" s="21"/>
      <c r="F4" s="22"/>
      <c r="H4" s="19"/>
    </row>
    <row r="5" spans="1:222" ht="15.75" x14ac:dyDescent="0.25">
      <c r="A5" s="23"/>
      <c r="B5" s="24"/>
      <c r="C5" s="24"/>
      <c r="D5" s="21"/>
      <c r="E5" s="21"/>
      <c r="F5" s="22"/>
    </row>
    <row r="6" spans="1:222" x14ac:dyDescent="0.2">
      <c r="B6" t="s">
        <v>14</v>
      </c>
    </row>
    <row r="7" spans="1:222" x14ac:dyDescent="0.2">
      <c r="B7" s="68" t="s">
        <v>172</v>
      </c>
    </row>
    <row r="10" spans="1:222" s="1" customFormat="1" x14ac:dyDescent="0.2">
      <c r="E10" s="1" t="s">
        <v>0</v>
      </c>
    </row>
    <row r="11" spans="1:222" x14ac:dyDescent="0.2">
      <c r="A11" s="26">
        <v>1</v>
      </c>
      <c r="B11" s="32" t="s">
        <v>78</v>
      </c>
      <c r="D11" s="5"/>
      <c r="E11" s="31">
        <v>4166200</v>
      </c>
      <c r="F11" s="10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</row>
    <row r="12" spans="1:222" ht="14.25" customHeight="1" x14ac:dyDescent="0.2">
      <c r="A12" s="26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</row>
    <row r="13" spans="1:222" ht="14.25" customHeight="1" x14ac:dyDescent="0.2">
      <c r="A13" s="26">
        <v>2</v>
      </c>
      <c r="B13" s="18" t="s">
        <v>16</v>
      </c>
      <c r="D13" s="5"/>
      <c r="E13" s="8">
        <f>'Allocators-12mosMar12'!D32</f>
        <v>1.7819163776674408E-2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</row>
    <row r="14" spans="1:222" x14ac:dyDescent="0.2">
      <c r="A14" s="2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</row>
    <row r="15" spans="1:222" ht="13.5" thickBot="1" x14ac:dyDescent="0.25">
      <c r="A15" s="26">
        <v>3</v>
      </c>
      <c r="B15" s="18" t="s">
        <v>17</v>
      </c>
      <c r="D15" s="5"/>
      <c r="E15" s="38">
        <f>E11*E13</f>
        <v>74238.200126380922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</row>
    <row r="16" spans="1:222" ht="13.5" thickTop="1" x14ac:dyDescent="0.2">
      <c r="A16" s="26"/>
      <c r="D16" s="5"/>
      <c r="E16" s="3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</row>
    <row r="17" spans="1:12" x14ac:dyDescent="0.2">
      <c r="A17" s="26">
        <v>4</v>
      </c>
      <c r="B17" t="s">
        <v>1</v>
      </c>
      <c r="D17" s="6">
        <f>'Allocators-12mosMar12'!F23</f>
        <v>9.3441126826401835E-2</v>
      </c>
      <c r="E17" s="3">
        <f>E15*D17</f>
        <v>6936.9010733729601</v>
      </c>
      <c r="K17" s="56">
        <f>E17/E11</f>
        <v>1.6650427423966589E-3</v>
      </c>
      <c r="L17" s="78" t="s">
        <v>170</v>
      </c>
    </row>
    <row r="18" spans="1:12" x14ac:dyDescent="0.2">
      <c r="A18" s="26">
        <v>5</v>
      </c>
      <c r="B18" t="s">
        <v>2</v>
      </c>
      <c r="D18" s="6">
        <f>'Allocators-12mosMar12'!F24</f>
        <v>0.90655887317359818</v>
      </c>
      <c r="E18" s="4">
        <f>E15*D18</f>
        <v>67301.299053007955</v>
      </c>
      <c r="K18" s="56">
        <f>E18/E11</f>
        <v>1.6154121034277748E-2</v>
      </c>
      <c r="L18" s="78" t="s">
        <v>170</v>
      </c>
    </row>
    <row r="19" spans="1:12" ht="13.5" thickBot="1" x14ac:dyDescent="0.25">
      <c r="A19" s="26">
        <v>6</v>
      </c>
      <c r="E19" s="39">
        <f>SUM(E17:E18)</f>
        <v>74238.200126380922</v>
      </c>
    </row>
    <row r="20" spans="1:12" ht="13.5" thickTop="1" x14ac:dyDescent="0.2"/>
  </sheetData>
  <mergeCells count="3">
    <mergeCell ref="B1:G1"/>
    <mergeCell ref="B2:G2"/>
    <mergeCell ref="B3:G3"/>
  </mergeCells>
  <phoneticPr fontId="5" type="noConversion"/>
  <printOptions horizontalCentered="1"/>
  <pageMargins left="1" right="0.5" top="1" bottom="0.25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F32" sqref="F32"/>
    </sheetView>
  </sheetViews>
  <sheetFormatPr defaultRowHeight="12.75" x14ac:dyDescent="0.2"/>
  <cols>
    <col min="1" max="1" width="4.85546875" style="26" bestFit="1" customWidth="1"/>
    <col min="2" max="2" width="36.85546875" customWidth="1"/>
    <col min="3" max="3" width="4.42578125" customWidth="1"/>
    <col min="4" max="4" width="15.140625" customWidth="1"/>
    <col min="5" max="5" width="15.7109375" bestFit="1" customWidth="1"/>
    <col min="6" max="6" width="20" customWidth="1"/>
    <col min="7" max="7" width="11.7109375" customWidth="1"/>
  </cols>
  <sheetData>
    <row r="1" spans="1:8" ht="15.75" x14ac:dyDescent="0.25">
      <c r="B1" s="175"/>
      <c r="C1" s="175"/>
      <c r="D1" s="175"/>
      <c r="E1" s="175"/>
      <c r="F1" s="175"/>
      <c r="G1" s="175"/>
      <c r="H1" s="19"/>
    </row>
    <row r="2" spans="1:8" ht="15.75" x14ac:dyDescent="0.25">
      <c r="B2" s="175" t="s">
        <v>18</v>
      </c>
      <c r="C2" s="175"/>
      <c r="D2" s="175"/>
      <c r="E2" s="175"/>
      <c r="F2" s="175"/>
      <c r="G2" s="175"/>
      <c r="H2" s="19"/>
    </row>
    <row r="3" spans="1:8" ht="15.75" x14ac:dyDescent="0.25">
      <c r="B3" s="176" t="s">
        <v>173</v>
      </c>
      <c r="C3" s="175"/>
      <c r="D3" s="175"/>
      <c r="E3" s="175"/>
      <c r="F3" s="175"/>
      <c r="G3" s="175"/>
      <c r="H3" s="25"/>
    </row>
    <row r="4" spans="1:8" ht="15.75" x14ac:dyDescent="0.25">
      <c r="A4" s="23"/>
      <c r="B4" s="24"/>
      <c r="C4" s="24"/>
      <c r="D4" s="25"/>
      <c r="E4" s="20"/>
      <c r="F4" s="21"/>
      <c r="G4" s="21"/>
      <c r="H4" s="19"/>
    </row>
    <row r="5" spans="1:8" ht="15.75" x14ac:dyDescent="0.25">
      <c r="A5" s="23"/>
      <c r="B5" s="24"/>
      <c r="C5" s="24"/>
      <c r="D5" s="25"/>
      <c r="E5" s="20"/>
      <c r="F5" s="21"/>
      <c r="G5" s="21"/>
    </row>
    <row r="7" spans="1:8" x14ac:dyDescent="0.2">
      <c r="F7" s="2" t="s">
        <v>11</v>
      </c>
    </row>
    <row r="8" spans="1:8" x14ac:dyDescent="0.2">
      <c r="D8" s="76" t="s">
        <v>181</v>
      </c>
      <c r="E8" s="76" t="s">
        <v>181</v>
      </c>
      <c r="F8" s="2" t="s">
        <v>12</v>
      </c>
    </row>
    <row r="9" spans="1:8" x14ac:dyDescent="0.2">
      <c r="D9" s="14" t="s">
        <v>4</v>
      </c>
      <c r="E9" s="14" t="s">
        <v>5</v>
      </c>
      <c r="F9" s="15" t="s">
        <v>4</v>
      </c>
    </row>
    <row r="10" spans="1:8" x14ac:dyDescent="0.2">
      <c r="D10" s="16"/>
      <c r="E10" s="16"/>
      <c r="F10" s="17"/>
    </row>
    <row r="11" spans="1:8" x14ac:dyDescent="0.2">
      <c r="A11" s="26">
        <v>1</v>
      </c>
      <c r="B11" t="s">
        <v>1</v>
      </c>
      <c r="D11" s="30">
        <v>0</v>
      </c>
      <c r="E11" s="30">
        <v>0</v>
      </c>
      <c r="F11" s="34"/>
    </row>
    <row r="12" spans="1:8" x14ac:dyDescent="0.2">
      <c r="A12" s="26">
        <v>2</v>
      </c>
      <c r="B12" t="s">
        <v>2</v>
      </c>
      <c r="D12" s="35">
        <v>0</v>
      </c>
      <c r="E12" s="35">
        <v>0</v>
      </c>
      <c r="F12" s="34"/>
    </row>
    <row r="13" spans="1:8" x14ac:dyDescent="0.2">
      <c r="A13" s="26">
        <v>3</v>
      </c>
      <c r="B13" t="s">
        <v>3</v>
      </c>
      <c r="D13" s="30">
        <f>SUM(D11:D12)</f>
        <v>0</v>
      </c>
      <c r="E13" s="30">
        <f>SUM(E11:E12)</f>
        <v>0</v>
      </c>
      <c r="F13" s="34"/>
    </row>
    <row r="14" spans="1:8" x14ac:dyDescent="0.2">
      <c r="D14" s="30"/>
      <c r="F14" s="12"/>
    </row>
    <row r="15" spans="1:8" x14ac:dyDescent="0.2">
      <c r="A15" s="26">
        <v>4</v>
      </c>
      <c r="B15" t="s">
        <v>1</v>
      </c>
      <c r="D15" s="30">
        <f>'20.3'!K27</f>
        <v>211887.8</v>
      </c>
      <c r="E15" s="30"/>
      <c r="F15" s="34"/>
    </row>
    <row r="16" spans="1:8" x14ac:dyDescent="0.2">
      <c r="A16" s="26">
        <v>5</v>
      </c>
      <c r="B16" t="s">
        <v>2</v>
      </c>
      <c r="D16" s="35">
        <f>'20'!K22</f>
        <v>2055719.7</v>
      </c>
      <c r="E16" s="35"/>
      <c r="F16" s="34"/>
    </row>
    <row r="17" spans="1:6" x14ac:dyDescent="0.2">
      <c r="A17" s="26">
        <v>6</v>
      </c>
      <c r="B17" s="18" t="s">
        <v>13</v>
      </c>
      <c r="D17" s="30">
        <f>SUM(D15:D16)</f>
        <v>2267607.5</v>
      </c>
      <c r="E17" s="30">
        <f>SUM(E15:E16)</f>
        <v>0</v>
      </c>
      <c r="F17" s="34"/>
    </row>
    <row r="19" spans="1:6" x14ac:dyDescent="0.2">
      <c r="A19" s="26">
        <v>7</v>
      </c>
      <c r="B19" t="s">
        <v>1</v>
      </c>
      <c r="D19" s="30">
        <f>'20.3'!K24</f>
        <v>3881936.77</v>
      </c>
      <c r="E19" s="30">
        <f>'28'!K22</f>
        <v>87164000</v>
      </c>
    </row>
    <row r="20" spans="1:6" x14ac:dyDescent="0.2">
      <c r="A20" s="26">
        <v>8</v>
      </c>
      <c r="B20" t="s">
        <v>2</v>
      </c>
      <c r="D20" s="35">
        <f>'20'!K19</f>
        <v>46874069.530000001</v>
      </c>
      <c r="E20" s="35">
        <f>'30'!K20</f>
        <v>1221876000</v>
      </c>
    </row>
    <row r="21" spans="1:6" x14ac:dyDescent="0.2">
      <c r="A21" s="26">
        <v>9</v>
      </c>
      <c r="B21" t="s">
        <v>6</v>
      </c>
      <c r="D21" s="30">
        <f>SUM(D19:D20)</f>
        <v>50756006.300000004</v>
      </c>
      <c r="E21" s="30">
        <f>SUM(E19:E20)</f>
        <v>1309040000</v>
      </c>
    </row>
    <row r="23" spans="1:6" x14ac:dyDescent="0.2">
      <c r="A23" s="26">
        <v>10</v>
      </c>
      <c r="B23" t="s">
        <v>1</v>
      </c>
      <c r="D23" s="3">
        <f>D11+D15+D19</f>
        <v>4093824.57</v>
      </c>
      <c r="E23" s="3">
        <f>E11+E19</f>
        <v>87164000</v>
      </c>
      <c r="F23" s="36">
        <f>(D11+D15)/(D$13+D$17)</f>
        <v>9.3441126826401835E-2</v>
      </c>
    </row>
    <row r="24" spans="1:6" x14ac:dyDescent="0.2">
      <c r="A24" s="26">
        <v>11</v>
      </c>
      <c r="B24" t="s">
        <v>2</v>
      </c>
      <c r="D24" s="35">
        <f>D12+D16+D20</f>
        <v>48929789.230000004</v>
      </c>
      <c r="E24" s="35">
        <f>E12+E20</f>
        <v>1221876000</v>
      </c>
      <c r="F24" s="37">
        <f>(D12+D16)/(D$13+D$17)</f>
        <v>0.90655887317359818</v>
      </c>
    </row>
    <row r="25" spans="1:6" x14ac:dyDescent="0.2">
      <c r="A25" s="26">
        <v>12</v>
      </c>
      <c r="B25" t="s">
        <v>10</v>
      </c>
      <c r="D25" s="30">
        <f>SUM(D23:D24)</f>
        <v>53023613.800000004</v>
      </c>
      <c r="E25" s="30">
        <f>SUM(E23:E24)</f>
        <v>1309040000</v>
      </c>
      <c r="F25" s="36">
        <f>SUM(F23:F24)</f>
        <v>1</v>
      </c>
    </row>
    <row r="26" spans="1:6" x14ac:dyDescent="0.2">
      <c r="B26" t="s">
        <v>7</v>
      </c>
    </row>
    <row r="28" spans="1:6" x14ac:dyDescent="0.2">
      <c r="A28" s="26">
        <v>13</v>
      </c>
      <c r="B28" s="18" t="s">
        <v>15</v>
      </c>
      <c r="D28" s="36">
        <f>(D13+D17)/D25</f>
        <v>4.2765993064018577E-2</v>
      </c>
      <c r="E28" s="36">
        <f>(E13+E17)/E25</f>
        <v>0</v>
      </c>
    </row>
    <row r="30" spans="1:6" x14ac:dyDescent="0.2">
      <c r="A30" s="26">
        <v>14</v>
      </c>
      <c r="B30" t="s">
        <v>8</v>
      </c>
      <c r="D30" s="13">
        <f>'Dept Personnel'!C38</f>
        <v>0.41666666666666669</v>
      </c>
      <c r="E30" s="11"/>
      <c r="F30" s="7"/>
    </row>
    <row r="31" spans="1:6" x14ac:dyDescent="0.2">
      <c r="E31" s="12"/>
    </row>
    <row r="32" spans="1:6" x14ac:dyDescent="0.2">
      <c r="A32" s="26">
        <v>15</v>
      </c>
      <c r="B32" t="s">
        <v>9</v>
      </c>
      <c r="D32" s="33">
        <f>D30*D28</f>
        <v>1.7819163776674408E-2</v>
      </c>
      <c r="E32" s="9"/>
    </row>
  </sheetData>
  <mergeCells count="3">
    <mergeCell ref="B1:G1"/>
    <mergeCell ref="B2:G2"/>
    <mergeCell ref="B3:G3"/>
  </mergeCells>
  <phoneticPr fontId="5" type="noConversion"/>
  <pageMargins left="1" right="0.5" top="1" bottom="0.25" header="0.5" footer="0.5"/>
  <pageSetup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zoomScaleNormal="100" workbookViewId="0">
      <selection activeCell="D12" sqref="D12"/>
    </sheetView>
  </sheetViews>
  <sheetFormatPr defaultRowHeight="15" x14ac:dyDescent="0.25"/>
  <cols>
    <col min="1" max="1" width="17.140625" style="80" customWidth="1"/>
    <col min="2" max="2" width="28.28515625" style="80" customWidth="1"/>
    <col min="3" max="3" width="21.28515625" style="80" customWidth="1"/>
    <col min="4" max="4" width="16.140625" style="80" customWidth="1"/>
    <col min="5" max="5" width="14.42578125" style="83" customWidth="1"/>
    <col min="6" max="6" width="16.5703125" style="83" customWidth="1"/>
    <col min="7" max="16384" width="9.140625" style="80"/>
  </cols>
  <sheetData>
    <row r="1" spans="1:6" x14ac:dyDescent="0.25">
      <c r="A1" s="80" t="s">
        <v>82</v>
      </c>
      <c r="B1" s="81"/>
      <c r="E1" s="82"/>
    </row>
    <row r="2" spans="1:6" x14ac:dyDescent="0.25">
      <c r="A2" s="80" t="s">
        <v>14</v>
      </c>
      <c r="B2" s="81"/>
      <c r="E2" s="82"/>
    </row>
    <row r="3" spans="1:6" x14ac:dyDescent="0.25">
      <c r="A3" s="80" t="s">
        <v>171</v>
      </c>
      <c r="B3" s="81"/>
      <c r="E3" s="82"/>
    </row>
    <row r="4" spans="1:6" x14ac:dyDescent="0.25">
      <c r="A4" s="80" t="s">
        <v>160</v>
      </c>
      <c r="B4" s="81"/>
      <c r="E4" s="82"/>
    </row>
    <row r="7" spans="1:6" x14ac:dyDescent="0.25">
      <c r="A7" s="84" t="s">
        <v>161</v>
      </c>
      <c r="D7" s="85" t="s">
        <v>162</v>
      </c>
      <c r="E7" s="86"/>
      <c r="F7" s="86"/>
    </row>
    <row r="8" spans="1:6" x14ac:dyDescent="0.25">
      <c r="A8" s="87" t="s">
        <v>163</v>
      </c>
      <c r="B8" s="80" t="s">
        <v>164</v>
      </c>
    </row>
    <row r="9" spans="1:6" x14ac:dyDescent="0.25">
      <c r="A9" s="88" t="s">
        <v>83</v>
      </c>
      <c r="B9" s="80" t="s">
        <v>165</v>
      </c>
      <c r="C9" s="80" t="s">
        <v>166</v>
      </c>
      <c r="D9" s="89">
        <f>D17+D25</f>
        <v>2436930</v>
      </c>
      <c r="E9" s="90"/>
      <c r="F9" s="90"/>
    </row>
    <row r="10" spans="1:6" x14ac:dyDescent="0.25">
      <c r="C10" s="80" t="s">
        <v>167</v>
      </c>
      <c r="D10" s="89">
        <f>D18+D26</f>
        <v>1729270</v>
      </c>
      <c r="E10" s="90"/>
      <c r="F10" s="90"/>
    </row>
    <row r="11" spans="1:6" x14ac:dyDescent="0.25">
      <c r="D11" s="89"/>
      <c r="E11" s="90"/>
      <c r="F11" s="90"/>
    </row>
    <row r="12" spans="1:6" ht="15.75" thickBot="1" x14ac:dyDescent="0.3">
      <c r="C12" s="80" t="s">
        <v>168</v>
      </c>
      <c r="D12" s="91">
        <f>D9+D10</f>
        <v>4166200</v>
      </c>
      <c r="E12" s="90"/>
      <c r="F12" s="90"/>
    </row>
    <row r="13" spans="1:6" ht="15.75" thickTop="1" x14ac:dyDescent="0.25">
      <c r="D13" s="92"/>
      <c r="E13" s="93"/>
      <c r="F13" s="93"/>
    </row>
    <row r="15" spans="1:6" x14ac:dyDescent="0.25">
      <c r="A15" s="84" t="s">
        <v>169</v>
      </c>
      <c r="D15" s="85" t="s">
        <v>162</v>
      </c>
      <c r="E15" s="86"/>
      <c r="F15" s="86"/>
    </row>
    <row r="16" spans="1:6" x14ac:dyDescent="0.25">
      <c r="A16" s="87" t="s">
        <v>163</v>
      </c>
      <c r="B16" s="80" t="s">
        <v>164</v>
      </c>
    </row>
    <row r="17" spans="1:6" x14ac:dyDescent="0.25">
      <c r="A17" s="88" t="s">
        <v>83</v>
      </c>
      <c r="B17" s="80" t="s">
        <v>165</v>
      </c>
      <c r="C17" s="80" t="s">
        <v>166</v>
      </c>
      <c r="D17" s="89">
        <v>1109571</v>
      </c>
      <c r="E17" s="90"/>
      <c r="F17" s="90"/>
    </row>
    <row r="18" spans="1:6" x14ac:dyDescent="0.25">
      <c r="C18" s="80" t="s">
        <v>167</v>
      </c>
      <c r="D18" s="89">
        <v>786480</v>
      </c>
      <c r="E18" s="90"/>
      <c r="F18" s="90"/>
    </row>
    <row r="19" spans="1:6" x14ac:dyDescent="0.25">
      <c r="D19" s="89"/>
      <c r="E19" s="90"/>
      <c r="F19" s="90"/>
    </row>
    <row r="20" spans="1:6" ht="15.75" thickBot="1" x14ac:dyDescent="0.3">
      <c r="C20" s="80" t="s">
        <v>168</v>
      </c>
      <c r="D20" s="91">
        <f>D17+D18</f>
        <v>1896051</v>
      </c>
      <c r="E20" s="90"/>
      <c r="F20" s="90"/>
    </row>
    <row r="21" spans="1:6" ht="15.75" thickTop="1" x14ac:dyDescent="0.25"/>
    <row r="23" spans="1:6" x14ac:dyDescent="0.25">
      <c r="A23" s="84" t="s">
        <v>1</v>
      </c>
      <c r="D23" s="85" t="s">
        <v>162</v>
      </c>
      <c r="E23" s="86"/>
      <c r="F23" s="86"/>
    </row>
    <row r="24" spans="1:6" x14ac:dyDescent="0.25">
      <c r="A24" s="87" t="s">
        <v>163</v>
      </c>
      <c r="B24" s="80" t="s">
        <v>164</v>
      </c>
    </row>
    <row r="25" spans="1:6" x14ac:dyDescent="0.25">
      <c r="A25" s="88" t="s">
        <v>83</v>
      </c>
      <c r="B25" s="80" t="s">
        <v>165</v>
      </c>
      <c r="C25" s="80" t="s">
        <v>166</v>
      </c>
      <c r="D25" s="89">
        <v>1327359</v>
      </c>
      <c r="E25" s="90"/>
      <c r="F25" s="90"/>
    </row>
    <row r="26" spans="1:6" x14ac:dyDescent="0.25">
      <c r="C26" s="80" t="s">
        <v>167</v>
      </c>
      <c r="D26" s="89">
        <v>942790</v>
      </c>
      <c r="E26" s="90"/>
      <c r="F26" s="90"/>
    </row>
    <row r="27" spans="1:6" x14ac:dyDescent="0.25">
      <c r="D27" s="89"/>
      <c r="E27" s="90"/>
      <c r="F27" s="90"/>
    </row>
    <row r="28" spans="1:6" ht="15.75" thickBot="1" x14ac:dyDescent="0.3">
      <c r="C28" s="80" t="s">
        <v>168</v>
      </c>
      <c r="D28" s="91">
        <f>D25+D26</f>
        <v>2270149</v>
      </c>
      <c r="E28" s="90"/>
      <c r="F28" s="90"/>
    </row>
    <row r="29" spans="1:6" ht="15.75" thickTop="1" x14ac:dyDescent="0.25"/>
    <row r="31" spans="1:6" s="83" customFormat="1" x14ac:dyDescent="0.25">
      <c r="A31" s="94"/>
      <c r="D31" s="86"/>
      <c r="E31" s="86"/>
      <c r="F31" s="86"/>
    </row>
    <row r="32" spans="1:6" s="83" customFormat="1" x14ac:dyDescent="0.25">
      <c r="A32" s="95"/>
    </row>
    <row r="33" spans="1:6" s="83" customFormat="1" x14ac:dyDescent="0.25">
      <c r="A33" s="96"/>
      <c r="D33" s="90"/>
      <c r="E33" s="90"/>
      <c r="F33" s="90"/>
    </row>
    <row r="34" spans="1:6" s="83" customFormat="1" x14ac:dyDescent="0.25">
      <c r="D34" s="90"/>
      <c r="E34" s="90"/>
      <c r="F34" s="90"/>
    </row>
    <row r="35" spans="1:6" s="83" customFormat="1" x14ac:dyDescent="0.25">
      <c r="D35" s="90"/>
      <c r="E35" s="90"/>
      <c r="F35" s="90"/>
    </row>
    <row r="36" spans="1:6" s="83" customFormat="1" x14ac:dyDescent="0.25">
      <c r="D36" s="90"/>
      <c r="E36" s="90"/>
      <c r="F36" s="90"/>
    </row>
    <row r="37" spans="1:6" s="83" customFormat="1" x14ac:dyDescent="0.25"/>
  </sheetData>
  <pageMargins left="0.45" right="0.45" top="0.5" bottom="0.5" header="0.3" footer="0.1"/>
  <pageSetup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Normal="100" workbookViewId="0">
      <selection activeCell="B34" sqref="B34"/>
    </sheetView>
  </sheetViews>
  <sheetFormatPr defaultRowHeight="12.75" x14ac:dyDescent="0.2"/>
  <cols>
    <col min="1" max="1" width="4.85546875" style="58" bestFit="1" customWidth="1"/>
    <col min="2" max="2" width="50.140625" style="57" bestFit="1" customWidth="1"/>
    <col min="3" max="3" width="10.42578125" style="57" bestFit="1" customWidth="1"/>
    <col min="4" max="4" width="10.5703125" style="57" customWidth="1"/>
    <col min="5" max="5" width="9.140625" style="57"/>
    <col min="6" max="6" width="5.28515625" style="57" customWidth="1"/>
    <col min="7" max="7" width="0.85546875" style="57" customWidth="1"/>
    <col min="8" max="256" width="9.140625" style="57"/>
    <col min="257" max="257" width="3" style="57" bestFit="1" customWidth="1"/>
    <col min="258" max="258" width="50.140625" style="57" bestFit="1" customWidth="1"/>
    <col min="259" max="259" width="9.28515625" style="57" bestFit="1" customWidth="1"/>
    <col min="260" max="260" width="10.5703125" style="57" customWidth="1"/>
    <col min="261" max="261" width="9.140625" style="57"/>
    <col min="262" max="262" width="5.28515625" style="57" customWidth="1"/>
    <col min="263" max="263" width="0.85546875" style="57" customWidth="1"/>
    <col min="264" max="512" width="9.140625" style="57"/>
    <col min="513" max="513" width="3" style="57" bestFit="1" customWidth="1"/>
    <col min="514" max="514" width="50.140625" style="57" bestFit="1" customWidth="1"/>
    <col min="515" max="515" width="9.28515625" style="57" bestFit="1" customWidth="1"/>
    <col min="516" max="516" width="10.5703125" style="57" customWidth="1"/>
    <col min="517" max="517" width="9.140625" style="57"/>
    <col min="518" max="518" width="5.28515625" style="57" customWidth="1"/>
    <col min="519" max="519" width="0.85546875" style="57" customWidth="1"/>
    <col min="520" max="768" width="9.140625" style="57"/>
    <col min="769" max="769" width="3" style="57" bestFit="1" customWidth="1"/>
    <col min="770" max="770" width="50.140625" style="57" bestFit="1" customWidth="1"/>
    <col min="771" max="771" width="9.28515625" style="57" bestFit="1" customWidth="1"/>
    <col min="772" max="772" width="10.5703125" style="57" customWidth="1"/>
    <col min="773" max="773" width="9.140625" style="57"/>
    <col min="774" max="774" width="5.28515625" style="57" customWidth="1"/>
    <col min="775" max="775" width="0.85546875" style="57" customWidth="1"/>
    <col min="776" max="1024" width="9.140625" style="57"/>
    <col min="1025" max="1025" width="3" style="57" bestFit="1" customWidth="1"/>
    <col min="1026" max="1026" width="50.140625" style="57" bestFit="1" customWidth="1"/>
    <col min="1027" max="1027" width="9.28515625" style="57" bestFit="1" customWidth="1"/>
    <col min="1028" max="1028" width="10.5703125" style="57" customWidth="1"/>
    <col min="1029" max="1029" width="9.140625" style="57"/>
    <col min="1030" max="1030" width="5.28515625" style="57" customWidth="1"/>
    <col min="1031" max="1031" width="0.85546875" style="57" customWidth="1"/>
    <col min="1032" max="1280" width="9.140625" style="57"/>
    <col min="1281" max="1281" width="3" style="57" bestFit="1" customWidth="1"/>
    <col min="1282" max="1282" width="50.140625" style="57" bestFit="1" customWidth="1"/>
    <col min="1283" max="1283" width="9.28515625" style="57" bestFit="1" customWidth="1"/>
    <col min="1284" max="1284" width="10.5703125" style="57" customWidth="1"/>
    <col min="1285" max="1285" width="9.140625" style="57"/>
    <col min="1286" max="1286" width="5.28515625" style="57" customWidth="1"/>
    <col min="1287" max="1287" width="0.85546875" style="57" customWidth="1"/>
    <col min="1288" max="1536" width="9.140625" style="57"/>
    <col min="1537" max="1537" width="3" style="57" bestFit="1" customWidth="1"/>
    <col min="1538" max="1538" width="50.140625" style="57" bestFit="1" customWidth="1"/>
    <col min="1539" max="1539" width="9.28515625" style="57" bestFit="1" customWidth="1"/>
    <col min="1540" max="1540" width="10.5703125" style="57" customWidth="1"/>
    <col min="1541" max="1541" width="9.140625" style="57"/>
    <col min="1542" max="1542" width="5.28515625" style="57" customWidth="1"/>
    <col min="1543" max="1543" width="0.85546875" style="57" customWidth="1"/>
    <col min="1544" max="1792" width="9.140625" style="57"/>
    <col min="1793" max="1793" width="3" style="57" bestFit="1" customWidth="1"/>
    <col min="1794" max="1794" width="50.140625" style="57" bestFit="1" customWidth="1"/>
    <col min="1795" max="1795" width="9.28515625" style="57" bestFit="1" customWidth="1"/>
    <col min="1796" max="1796" width="10.5703125" style="57" customWidth="1"/>
    <col min="1797" max="1797" width="9.140625" style="57"/>
    <col min="1798" max="1798" width="5.28515625" style="57" customWidth="1"/>
    <col min="1799" max="1799" width="0.85546875" style="57" customWidth="1"/>
    <col min="1800" max="2048" width="9.140625" style="57"/>
    <col min="2049" max="2049" width="3" style="57" bestFit="1" customWidth="1"/>
    <col min="2050" max="2050" width="50.140625" style="57" bestFit="1" customWidth="1"/>
    <col min="2051" max="2051" width="9.28515625" style="57" bestFit="1" customWidth="1"/>
    <col min="2052" max="2052" width="10.5703125" style="57" customWidth="1"/>
    <col min="2053" max="2053" width="9.140625" style="57"/>
    <col min="2054" max="2054" width="5.28515625" style="57" customWidth="1"/>
    <col min="2055" max="2055" width="0.85546875" style="57" customWidth="1"/>
    <col min="2056" max="2304" width="9.140625" style="57"/>
    <col min="2305" max="2305" width="3" style="57" bestFit="1" customWidth="1"/>
    <col min="2306" max="2306" width="50.140625" style="57" bestFit="1" customWidth="1"/>
    <col min="2307" max="2307" width="9.28515625" style="57" bestFit="1" customWidth="1"/>
    <col min="2308" max="2308" width="10.5703125" style="57" customWidth="1"/>
    <col min="2309" max="2309" width="9.140625" style="57"/>
    <col min="2310" max="2310" width="5.28515625" style="57" customWidth="1"/>
    <col min="2311" max="2311" width="0.85546875" style="57" customWidth="1"/>
    <col min="2312" max="2560" width="9.140625" style="57"/>
    <col min="2561" max="2561" width="3" style="57" bestFit="1" customWidth="1"/>
    <col min="2562" max="2562" width="50.140625" style="57" bestFit="1" customWidth="1"/>
    <col min="2563" max="2563" width="9.28515625" style="57" bestFit="1" customWidth="1"/>
    <col min="2564" max="2564" width="10.5703125" style="57" customWidth="1"/>
    <col min="2565" max="2565" width="9.140625" style="57"/>
    <col min="2566" max="2566" width="5.28515625" style="57" customWidth="1"/>
    <col min="2567" max="2567" width="0.85546875" style="57" customWidth="1"/>
    <col min="2568" max="2816" width="9.140625" style="57"/>
    <col min="2817" max="2817" width="3" style="57" bestFit="1" customWidth="1"/>
    <col min="2818" max="2818" width="50.140625" style="57" bestFit="1" customWidth="1"/>
    <col min="2819" max="2819" width="9.28515625" style="57" bestFit="1" customWidth="1"/>
    <col min="2820" max="2820" width="10.5703125" style="57" customWidth="1"/>
    <col min="2821" max="2821" width="9.140625" style="57"/>
    <col min="2822" max="2822" width="5.28515625" style="57" customWidth="1"/>
    <col min="2823" max="2823" width="0.85546875" style="57" customWidth="1"/>
    <col min="2824" max="3072" width="9.140625" style="57"/>
    <col min="3073" max="3073" width="3" style="57" bestFit="1" customWidth="1"/>
    <col min="3074" max="3074" width="50.140625" style="57" bestFit="1" customWidth="1"/>
    <col min="3075" max="3075" width="9.28515625" style="57" bestFit="1" customWidth="1"/>
    <col min="3076" max="3076" width="10.5703125" style="57" customWidth="1"/>
    <col min="3077" max="3077" width="9.140625" style="57"/>
    <col min="3078" max="3078" width="5.28515625" style="57" customWidth="1"/>
    <col min="3079" max="3079" width="0.85546875" style="57" customWidth="1"/>
    <col min="3080" max="3328" width="9.140625" style="57"/>
    <col min="3329" max="3329" width="3" style="57" bestFit="1" customWidth="1"/>
    <col min="3330" max="3330" width="50.140625" style="57" bestFit="1" customWidth="1"/>
    <col min="3331" max="3331" width="9.28515625" style="57" bestFit="1" customWidth="1"/>
    <col min="3332" max="3332" width="10.5703125" style="57" customWidth="1"/>
    <col min="3333" max="3333" width="9.140625" style="57"/>
    <col min="3334" max="3334" width="5.28515625" style="57" customWidth="1"/>
    <col min="3335" max="3335" width="0.85546875" style="57" customWidth="1"/>
    <col min="3336" max="3584" width="9.140625" style="57"/>
    <col min="3585" max="3585" width="3" style="57" bestFit="1" customWidth="1"/>
    <col min="3586" max="3586" width="50.140625" style="57" bestFit="1" customWidth="1"/>
    <col min="3587" max="3587" width="9.28515625" style="57" bestFit="1" customWidth="1"/>
    <col min="3588" max="3588" width="10.5703125" style="57" customWidth="1"/>
    <col min="3589" max="3589" width="9.140625" style="57"/>
    <col min="3590" max="3590" width="5.28515625" style="57" customWidth="1"/>
    <col min="3591" max="3591" width="0.85546875" style="57" customWidth="1"/>
    <col min="3592" max="3840" width="9.140625" style="57"/>
    <col min="3841" max="3841" width="3" style="57" bestFit="1" customWidth="1"/>
    <col min="3842" max="3842" width="50.140625" style="57" bestFit="1" customWidth="1"/>
    <col min="3843" max="3843" width="9.28515625" style="57" bestFit="1" customWidth="1"/>
    <col min="3844" max="3844" width="10.5703125" style="57" customWidth="1"/>
    <col min="3845" max="3845" width="9.140625" style="57"/>
    <col min="3846" max="3846" width="5.28515625" style="57" customWidth="1"/>
    <col min="3847" max="3847" width="0.85546875" style="57" customWidth="1"/>
    <col min="3848" max="4096" width="9.140625" style="57"/>
    <col min="4097" max="4097" width="3" style="57" bestFit="1" customWidth="1"/>
    <col min="4098" max="4098" width="50.140625" style="57" bestFit="1" customWidth="1"/>
    <col min="4099" max="4099" width="9.28515625" style="57" bestFit="1" customWidth="1"/>
    <col min="4100" max="4100" width="10.5703125" style="57" customWidth="1"/>
    <col min="4101" max="4101" width="9.140625" style="57"/>
    <col min="4102" max="4102" width="5.28515625" style="57" customWidth="1"/>
    <col min="4103" max="4103" width="0.85546875" style="57" customWidth="1"/>
    <col min="4104" max="4352" width="9.140625" style="57"/>
    <col min="4353" max="4353" width="3" style="57" bestFit="1" customWidth="1"/>
    <col min="4354" max="4354" width="50.140625" style="57" bestFit="1" customWidth="1"/>
    <col min="4355" max="4355" width="9.28515625" style="57" bestFit="1" customWidth="1"/>
    <col min="4356" max="4356" width="10.5703125" style="57" customWidth="1"/>
    <col min="4357" max="4357" width="9.140625" style="57"/>
    <col min="4358" max="4358" width="5.28515625" style="57" customWidth="1"/>
    <col min="4359" max="4359" width="0.85546875" style="57" customWidth="1"/>
    <col min="4360" max="4608" width="9.140625" style="57"/>
    <col min="4609" max="4609" width="3" style="57" bestFit="1" customWidth="1"/>
    <col min="4610" max="4610" width="50.140625" style="57" bestFit="1" customWidth="1"/>
    <col min="4611" max="4611" width="9.28515625" style="57" bestFit="1" customWidth="1"/>
    <col min="4612" max="4612" width="10.5703125" style="57" customWidth="1"/>
    <col min="4613" max="4613" width="9.140625" style="57"/>
    <col min="4614" max="4614" width="5.28515625" style="57" customWidth="1"/>
    <col min="4615" max="4615" width="0.85546875" style="57" customWidth="1"/>
    <col min="4616" max="4864" width="9.140625" style="57"/>
    <col min="4865" max="4865" width="3" style="57" bestFit="1" customWidth="1"/>
    <col min="4866" max="4866" width="50.140625" style="57" bestFit="1" customWidth="1"/>
    <col min="4867" max="4867" width="9.28515625" style="57" bestFit="1" customWidth="1"/>
    <col min="4868" max="4868" width="10.5703125" style="57" customWidth="1"/>
    <col min="4869" max="4869" width="9.140625" style="57"/>
    <col min="4870" max="4870" width="5.28515625" style="57" customWidth="1"/>
    <col min="4871" max="4871" width="0.85546875" style="57" customWidth="1"/>
    <col min="4872" max="5120" width="9.140625" style="57"/>
    <col min="5121" max="5121" width="3" style="57" bestFit="1" customWidth="1"/>
    <col min="5122" max="5122" width="50.140625" style="57" bestFit="1" customWidth="1"/>
    <col min="5123" max="5123" width="9.28515625" style="57" bestFit="1" customWidth="1"/>
    <col min="5124" max="5124" width="10.5703125" style="57" customWidth="1"/>
    <col min="5125" max="5125" width="9.140625" style="57"/>
    <col min="5126" max="5126" width="5.28515625" style="57" customWidth="1"/>
    <col min="5127" max="5127" width="0.85546875" style="57" customWidth="1"/>
    <col min="5128" max="5376" width="9.140625" style="57"/>
    <col min="5377" max="5377" width="3" style="57" bestFit="1" customWidth="1"/>
    <col min="5378" max="5378" width="50.140625" style="57" bestFit="1" customWidth="1"/>
    <col min="5379" max="5379" width="9.28515625" style="57" bestFit="1" customWidth="1"/>
    <col min="5380" max="5380" width="10.5703125" style="57" customWidth="1"/>
    <col min="5381" max="5381" width="9.140625" style="57"/>
    <col min="5382" max="5382" width="5.28515625" style="57" customWidth="1"/>
    <col min="5383" max="5383" width="0.85546875" style="57" customWidth="1"/>
    <col min="5384" max="5632" width="9.140625" style="57"/>
    <col min="5633" max="5633" width="3" style="57" bestFit="1" customWidth="1"/>
    <col min="5634" max="5634" width="50.140625" style="57" bestFit="1" customWidth="1"/>
    <col min="5635" max="5635" width="9.28515625" style="57" bestFit="1" customWidth="1"/>
    <col min="5636" max="5636" width="10.5703125" style="57" customWidth="1"/>
    <col min="5637" max="5637" width="9.140625" style="57"/>
    <col min="5638" max="5638" width="5.28515625" style="57" customWidth="1"/>
    <col min="5639" max="5639" width="0.85546875" style="57" customWidth="1"/>
    <col min="5640" max="5888" width="9.140625" style="57"/>
    <col min="5889" max="5889" width="3" style="57" bestFit="1" customWidth="1"/>
    <col min="5890" max="5890" width="50.140625" style="57" bestFit="1" customWidth="1"/>
    <col min="5891" max="5891" width="9.28515625" style="57" bestFit="1" customWidth="1"/>
    <col min="5892" max="5892" width="10.5703125" style="57" customWidth="1"/>
    <col min="5893" max="5893" width="9.140625" style="57"/>
    <col min="5894" max="5894" width="5.28515625" style="57" customWidth="1"/>
    <col min="5895" max="5895" width="0.85546875" style="57" customWidth="1"/>
    <col min="5896" max="6144" width="9.140625" style="57"/>
    <col min="6145" max="6145" width="3" style="57" bestFit="1" customWidth="1"/>
    <col min="6146" max="6146" width="50.140625" style="57" bestFit="1" customWidth="1"/>
    <col min="6147" max="6147" width="9.28515625" style="57" bestFit="1" customWidth="1"/>
    <col min="6148" max="6148" width="10.5703125" style="57" customWidth="1"/>
    <col min="6149" max="6149" width="9.140625" style="57"/>
    <col min="6150" max="6150" width="5.28515625" style="57" customWidth="1"/>
    <col min="6151" max="6151" width="0.85546875" style="57" customWidth="1"/>
    <col min="6152" max="6400" width="9.140625" style="57"/>
    <col min="6401" max="6401" width="3" style="57" bestFit="1" customWidth="1"/>
    <col min="6402" max="6402" width="50.140625" style="57" bestFit="1" customWidth="1"/>
    <col min="6403" max="6403" width="9.28515625" style="57" bestFit="1" customWidth="1"/>
    <col min="6404" max="6404" width="10.5703125" style="57" customWidth="1"/>
    <col min="6405" max="6405" width="9.140625" style="57"/>
    <col min="6406" max="6406" width="5.28515625" style="57" customWidth="1"/>
    <col min="6407" max="6407" width="0.85546875" style="57" customWidth="1"/>
    <col min="6408" max="6656" width="9.140625" style="57"/>
    <col min="6657" max="6657" width="3" style="57" bestFit="1" customWidth="1"/>
    <col min="6658" max="6658" width="50.140625" style="57" bestFit="1" customWidth="1"/>
    <col min="6659" max="6659" width="9.28515625" style="57" bestFit="1" customWidth="1"/>
    <col min="6660" max="6660" width="10.5703125" style="57" customWidth="1"/>
    <col min="6661" max="6661" width="9.140625" style="57"/>
    <col min="6662" max="6662" width="5.28515625" style="57" customWidth="1"/>
    <col min="6663" max="6663" width="0.85546875" style="57" customWidth="1"/>
    <col min="6664" max="6912" width="9.140625" style="57"/>
    <col min="6913" max="6913" width="3" style="57" bestFit="1" customWidth="1"/>
    <col min="6914" max="6914" width="50.140625" style="57" bestFit="1" customWidth="1"/>
    <col min="6915" max="6915" width="9.28515625" style="57" bestFit="1" customWidth="1"/>
    <col min="6916" max="6916" width="10.5703125" style="57" customWidth="1"/>
    <col min="6917" max="6917" width="9.140625" style="57"/>
    <col min="6918" max="6918" width="5.28515625" style="57" customWidth="1"/>
    <col min="6919" max="6919" width="0.85546875" style="57" customWidth="1"/>
    <col min="6920" max="7168" width="9.140625" style="57"/>
    <col min="7169" max="7169" width="3" style="57" bestFit="1" customWidth="1"/>
    <col min="7170" max="7170" width="50.140625" style="57" bestFit="1" customWidth="1"/>
    <col min="7171" max="7171" width="9.28515625" style="57" bestFit="1" customWidth="1"/>
    <col min="7172" max="7172" width="10.5703125" style="57" customWidth="1"/>
    <col min="7173" max="7173" width="9.140625" style="57"/>
    <col min="7174" max="7174" width="5.28515625" style="57" customWidth="1"/>
    <col min="7175" max="7175" width="0.85546875" style="57" customWidth="1"/>
    <col min="7176" max="7424" width="9.140625" style="57"/>
    <col min="7425" max="7425" width="3" style="57" bestFit="1" customWidth="1"/>
    <col min="7426" max="7426" width="50.140625" style="57" bestFit="1" customWidth="1"/>
    <col min="7427" max="7427" width="9.28515625" style="57" bestFit="1" customWidth="1"/>
    <col min="7428" max="7428" width="10.5703125" style="57" customWidth="1"/>
    <col min="7429" max="7429" width="9.140625" style="57"/>
    <col min="7430" max="7430" width="5.28515625" style="57" customWidth="1"/>
    <col min="7431" max="7431" width="0.85546875" style="57" customWidth="1"/>
    <col min="7432" max="7680" width="9.140625" style="57"/>
    <col min="7681" max="7681" width="3" style="57" bestFit="1" customWidth="1"/>
    <col min="7682" max="7682" width="50.140625" style="57" bestFit="1" customWidth="1"/>
    <col min="7683" max="7683" width="9.28515625" style="57" bestFit="1" customWidth="1"/>
    <col min="7684" max="7684" width="10.5703125" style="57" customWidth="1"/>
    <col min="7685" max="7685" width="9.140625" style="57"/>
    <col min="7686" max="7686" width="5.28515625" style="57" customWidth="1"/>
    <col min="7687" max="7687" width="0.85546875" style="57" customWidth="1"/>
    <col min="7688" max="7936" width="9.140625" style="57"/>
    <col min="7937" max="7937" width="3" style="57" bestFit="1" customWidth="1"/>
    <col min="7938" max="7938" width="50.140625" style="57" bestFit="1" customWidth="1"/>
    <col min="7939" max="7939" width="9.28515625" style="57" bestFit="1" customWidth="1"/>
    <col min="7940" max="7940" width="10.5703125" style="57" customWidth="1"/>
    <col min="7941" max="7941" width="9.140625" style="57"/>
    <col min="7942" max="7942" width="5.28515625" style="57" customWidth="1"/>
    <col min="7943" max="7943" width="0.85546875" style="57" customWidth="1"/>
    <col min="7944" max="8192" width="9.140625" style="57"/>
    <col min="8193" max="8193" width="3" style="57" bestFit="1" customWidth="1"/>
    <col min="8194" max="8194" width="50.140625" style="57" bestFit="1" customWidth="1"/>
    <col min="8195" max="8195" width="9.28515625" style="57" bestFit="1" customWidth="1"/>
    <col min="8196" max="8196" width="10.5703125" style="57" customWidth="1"/>
    <col min="8197" max="8197" width="9.140625" style="57"/>
    <col min="8198" max="8198" width="5.28515625" style="57" customWidth="1"/>
    <col min="8199" max="8199" width="0.85546875" style="57" customWidth="1"/>
    <col min="8200" max="8448" width="9.140625" style="57"/>
    <col min="8449" max="8449" width="3" style="57" bestFit="1" customWidth="1"/>
    <col min="8450" max="8450" width="50.140625" style="57" bestFit="1" customWidth="1"/>
    <col min="8451" max="8451" width="9.28515625" style="57" bestFit="1" customWidth="1"/>
    <col min="8452" max="8452" width="10.5703125" style="57" customWidth="1"/>
    <col min="8453" max="8453" width="9.140625" style="57"/>
    <col min="8454" max="8454" width="5.28515625" style="57" customWidth="1"/>
    <col min="8455" max="8455" width="0.85546875" style="57" customWidth="1"/>
    <col min="8456" max="8704" width="9.140625" style="57"/>
    <col min="8705" max="8705" width="3" style="57" bestFit="1" customWidth="1"/>
    <col min="8706" max="8706" width="50.140625" style="57" bestFit="1" customWidth="1"/>
    <col min="8707" max="8707" width="9.28515625" style="57" bestFit="1" customWidth="1"/>
    <col min="8708" max="8708" width="10.5703125" style="57" customWidth="1"/>
    <col min="8709" max="8709" width="9.140625" style="57"/>
    <col min="8710" max="8710" width="5.28515625" style="57" customWidth="1"/>
    <col min="8711" max="8711" width="0.85546875" style="57" customWidth="1"/>
    <col min="8712" max="8960" width="9.140625" style="57"/>
    <col min="8961" max="8961" width="3" style="57" bestFit="1" customWidth="1"/>
    <col min="8962" max="8962" width="50.140625" style="57" bestFit="1" customWidth="1"/>
    <col min="8963" max="8963" width="9.28515625" style="57" bestFit="1" customWidth="1"/>
    <col min="8964" max="8964" width="10.5703125" style="57" customWidth="1"/>
    <col min="8965" max="8965" width="9.140625" style="57"/>
    <col min="8966" max="8966" width="5.28515625" style="57" customWidth="1"/>
    <col min="8967" max="8967" width="0.85546875" style="57" customWidth="1"/>
    <col min="8968" max="9216" width="9.140625" style="57"/>
    <col min="9217" max="9217" width="3" style="57" bestFit="1" customWidth="1"/>
    <col min="9218" max="9218" width="50.140625" style="57" bestFit="1" customWidth="1"/>
    <col min="9219" max="9219" width="9.28515625" style="57" bestFit="1" customWidth="1"/>
    <col min="9220" max="9220" width="10.5703125" style="57" customWidth="1"/>
    <col min="9221" max="9221" width="9.140625" style="57"/>
    <col min="9222" max="9222" width="5.28515625" style="57" customWidth="1"/>
    <col min="9223" max="9223" width="0.85546875" style="57" customWidth="1"/>
    <col min="9224" max="9472" width="9.140625" style="57"/>
    <col min="9473" max="9473" width="3" style="57" bestFit="1" customWidth="1"/>
    <col min="9474" max="9474" width="50.140625" style="57" bestFit="1" customWidth="1"/>
    <col min="9475" max="9475" width="9.28515625" style="57" bestFit="1" customWidth="1"/>
    <col min="9476" max="9476" width="10.5703125" style="57" customWidth="1"/>
    <col min="9477" max="9477" width="9.140625" style="57"/>
    <col min="9478" max="9478" width="5.28515625" style="57" customWidth="1"/>
    <col min="9479" max="9479" width="0.85546875" style="57" customWidth="1"/>
    <col min="9480" max="9728" width="9.140625" style="57"/>
    <col min="9729" max="9729" width="3" style="57" bestFit="1" customWidth="1"/>
    <col min="9730" max="9730" width="50.140625" style="57" bestFit="1" customWidth="1"/>
    <col min="9731" max="9731" width="9.28515625" style="57" bestFit="1" customWidth="1"/>
    <col min="9732" max="9732" width="10.5703125" style="57" customWidth="1"/>
    <col min="9733" max="9733" width="9.140625" style="57"/>
    <col min="9734" max="9734" width="5.28515625" style="57" customWidth="1"/>
    <col min="9735" max="9735" width="0.85546875" style="57" customWidth="1"/>
    <col min="9736" max="9984" width="9.140625" style="57"/>
    <col min="9985" max="9985" width="3" style="57" bestFit="1" customWidth="1"/>
    <col min="9986" max="9986" width="50.140625" style="57" bestFit="1" customWidth="1"/>
    <col min="9987" max="9987" width="9.28515625" style="57" bestFit="1" customWidth="1"/>
    <col min="9988" max="9988" width="10.5703125" style="57" customWidth="1"/>
    <col min="9989" max="9989" width="9.140625" style="57"/>
    <col min="9990" max="9990" width="5.28515625" style="57" customWidth="1"/>
    <col min="9991" max="9991" width="0.85546875" style="57" customWidth="1"/>
    <col min="9992" max="10240" width="9.140625" style="57"/>
    <col min="10241" max="10241" width="3" style="57" bestFit="1" customWidth="1"/>
    <col min="10242" max="10242" width="50.140625" style="57" bestFit="1" customWidth="1"/>
    <col min="10243" max="10243" width="9.28515625" style="57" bestFit="1" customWidth="1"/>
    <col min="10244" max="10244" width="10.5703125" style="57" customWidth="1"/>
    <col min="10245" max="10245" width="9.140625" style="57"/>
    <col min="10246" max="10246" width="5.28515625" style="57" customWidth="1"/>
    <col min="10247" max="10247" width="0.85546875" style="57" customWidth="1"/>
    <col min="10248" max="10496" width="9.140625" style="57"/>
    <col min="10497" max="10497" width="3" style="57" bestFit="1" customWidth="1"/>
    <col min="10498" max="10498" width="50.140625" style="57" bestFit="1" customWidth="1"/>
    <col min="10499" max="10499" width="9.28515625" style="57" bestFit="1" customWidth="1"/>
    <col min="10500" max="10500" width="10.5703125" style="57" customWidth="1"/>
    <col min="10501" max="10501" width="9.140625" style="57"/>
    <col min="10502" max="10502" width="5.28515625" style="57" customWidth="1"/>
    <col min="10503" max="10503" width="0.85546875" style="57" customWidth="1"/>
    <col min="10504" max="10752" width="9.140625" style="57"/>
    <col min="10753" max="10753" width="3" style="57" bestFit="1" customWidth="1"/>
    <col min="10754" max="10754" width="50.140625" style="57" bestFit="1" customWidth="1"/>
    <col min="10755" max="10755" width="9.28515625" style="57" bestFit="1" customWidth="1"/>
    <col min="10756" max="10756" width="10.5703125" style="57" customWidth="1"/>
    <col min="10757" max="10757" width="9.140625" style="57"/>
    <col min="10758" max="10758" width="5.28515625" style="57" customWidth="1"/>
    <col min="10759" max="10759" width="0.85546875" style="57" customWidth="1"/>
    <col min="10760" max="11008" width="9.140625" style="57"/>
    <col min="11009" max="11009" width="3" style="57" bestFit="1" customWidth="1"/>
    <col min="11010" max="11010" width="50.140625" style="57" bestFit="1" customWidth="1"/>
    <col min="11011" max="11011" width="9.28515625" style="57" bestFit="1" customWidth="1"/>
    <col min="11012" max="11012" width="10.5703125" style="57" customWidth="1"/>
    <col min="11013" max="11013" width="9.140625" style="57"/>
    <col min="11014" max="11014" width="5.28515625" style="57" customWidth="1"/>
    <col min="11015" max="11015" width="0.85546875" style="57" customWidth="1"/>
    <col min="11016" max="11264" width="9.140625" style="57"/>
    <col min="11265" max="11265" width="3" style="57" bestFit="1" customWidth="1"/>
    <col min="11266" max="11266" width="50.140625" style="57" bestFit="1" customWidth="1"/>
    <col min="11267" max="11267" width="9.28515625" style="57" bestFit="1" customWidth="1"/>
    <col min="11268" max="11268" width="10.5703125" style="57" customWidth="1"/>
    <col min="11269" max="11269" width="9.140625" style="57"/>
    <col min="11270" max="11270" width="5.28515625" style="57" customWidth="1"/>
    <col min="11271" max="11271" width="0.85546875" style="57" customWidth="1"/>
    <col min="11272" max="11520" width="9.140625" style="57"/>
    <col min="11521" max="11521" width="3" style="57" bestFit="1" customWidth="1"/>
    <col min="11522" max="11522" width="50.140625" style="57" bestFit="1" customWidth="1"/>
    <col min="11523" max="11523" width="9.28515625" style="57" bestFit="1" customWidth="1"/>
    <col min="11524" max="11524" width="10.5703125" style="57" customWidth="1"/>
    <col min="11525" max="11525" width="9.140625" style="57"/>
    <col min="11526" max="11526" width="5.28515625" style="57" customWidth="1"/>
    <col min="11527" max="11527" width="0.85546875" style="57" customWidth="1"/>
    <col min="11528" max="11776" width="9.140625" style="57"/>
    <col min="11777" max="11777" width="3" style="57" bestFit="1" customWidth="1"/>
    <col min="11778" max="11778" width="50.140625" style="57" bestFit="1" customWidth="1"/>
    <col min="11779" max="11779" width="9.28515625" style="57" bestFit="1" customWidth="1"/>
    <col min="11780" max="11780" width="10.5703125" style="57" customWidth="1"/>
    <col min="11781" max="11781" width="9.140625" style="57"/>
    <col min="11782" max="11782" width="5.28515625" style="57" customWidth="1"/>
    <col min="11783" max="11783" width="0.85546875" style="57" customWidth="1"/>
    <col min="11784" max="12032" width="9.140625" style="57"/>
    <col min="12033" max="12033" width="3" style="57" bestFit="1" customWidth="1"/>
    <col min="12034" max="12034" width="50.140625" style="57" bestFit="1" customWidth="1"/>
    <col min="12035" max="12035" width="9.28515625" style="57" bestFit="1" customWidth="1"/>
    <col min="12036" max="12036" width="10.5703125" style="57" customWidth="1"/>
    <col min="12037" max="12037" width="9.140625" style="57"/>
    <col min="12038" max="12038" width="5.28515625" style="57" customWidth="1"/>
    <col min="12039" max="12039" width="0.85546875" style="57" customWidth="1"/>
    <col min="12040" max="12288" width="9.140625" style="57"/>
    <col min="12289" max="12289" width="3" style="57" bestFit="1" customWidth="1"/>
    <col min="12290" max="12290" width="50.140625" style="57" bestFit="1" customWidth="1"/>
    <col min="12291" max="12291" width="9.28515625" style="57" bestFit="1" customWidth="1"/>
    <col min="12292" max="12292" width="10.5703125" style="57" customWidth="1"/>
    <col min="12293" max="12293" width="9.140625" style="57"/>
    <col min="12294" max="12294" width="5.28515625" style="57" customWidth="1"/>
    <col min="12295" max="12295" width="0.85546875" style="57" customWidth="1"/>
    <col min="12296" max="12544" width="9.140625" style="57"/>
    <col min="12545" max="12545" width="3" style="57" bestFit="1" customWidth="1"/>
    <col min="12546" max="12546" width="50.140625" style="57" bestFit="1" customWidth="1"/>
    <col min="12547" max="12547" width="9.28515625" style="57" bestFit="1" customWidth="1"/>
    <col min="12548" max="12548" width="10.5703125" style="57" customWidth="1"/>
    <col min="12549" max="12549" width="9.140625" style="57"/>
    <col min="12550" max="12550" width="5.28515625" style="57" customWidth="1"/>
    <col min="12551" max="12551" width="0.85546875" style="57" customWidth="1"/>
    <col min="12552" max="12800" width="9.140625" style="57"/>
    <col min="12801" max="12801" width="3" style="57" bestFit="1" customWidth="1"/>
    <col min="12802" max="12802" width="50.140625" style="57" bestFit="1" customWidth="1"/>
    <col min="12803" max="12803" width="9.28515625" style="57" bestFit="1" customWidth="1"/>
    <col min="12804" max="12804" width="10.5703125" style="57" customWidth="1"/>
    <col min="12805" max="12805" width="9.140625" style="57"/>
    <col min="12806" max="12806" width="5.28515625" style="57" customWidth="1"/>
    <col min="12807" max="12807" width="0.85546875" style="57" customWidth="1"/>
    <col min="12808" max="13056" width="9.140625" style="57"/>
    <col min="13057" max="13057" width="3" style="57" bestFit="1" customWidth="1"/>
    <col min="13058" max="13058" width="50.140625" style="57" bestFit="1" customWidth="1"/>
    <col min="13059" max="13059" width="9.28515625" style="57" bestFit="1" customWidth="1"/>
    <col min="13060" max="13060" width="10.5703125" style="57" customWidth="1"/>
    <col min="13061" max="13061" width="9.140625" style="57"/>
    <col min="13062" max="13062" width="5.28515625" style="57" customWidth="1"/>
    <col min="13063" max="13063" width="0.85546875" style="57" customWidth="1"/>
    <col min="13064" max="13312" width="9.140625" style="57"/>
    <col min="13313" max="13313" width="3" style="57" bestFit="1" customWidth="1"/>
    <col min="13314" max="13314" width="50.140625" style="57" bestFit="1" customWidth="1"/>
    <col min="13315" max="13315" width="9.28515625" style="57" bestFit="1" customWidth="1"/>
    <col min="13316" max="13316" width="10.5703125" style="57" customWidth="1"/>
    <col min="13317" max="13317" width="9.140625" style="57"/>
    <col min="13318" max="13318" width="5.28515625" style="57" customWidth="1"/>
    <col min="13319" max="13319" width="0.85546875" style="57" customWidth="1"/>
    <col min="13320" max="13568" width="9.140625" style="57"/>
    <col min="13569" max="13569" width="3" style="57" bestFit="1" customWidth="1"/>
    <col min="13570" max="13570" width="50.140625" style="57" bestFit="1" customWidth="1"/>
    <col min="13571" max="13571" width="9.28515625" style="57" bestFit="1" customWidth="1"/>
    <col min="13572" max="13572" width="10.5703125" style="57" customWidth="1"/>
    <col min="13573" max="13573" width="9.140625" style="57"/>
    <col min="13574" max="13574" width="5.28515625" style="57" customWidth="1"/>
    <col min="13575" max="13575" width="0.85546875" style="57" customWidth="1"/>
    <col min="13576" max="13824" width="9.140625" style="57"/>
    <col min="13825" max="13825" width="3" style="57" bestFit="1" customWidth="1"/>
    <col min="13826" max="13826" width="50.140625" style="57" bestFit="1" customWidth="1"/>
    <col min="13827" max="13827" width="9.28515625" style="57" bestFit="1" customWidth="1"/>
    <col min="13828" max="13828" width="10.5703125" style="57" customWidth="1"/>
    <col min="13829" max="13829" width="9.140625" style="57"/>
    <col min="13830" max="13830" width="5.28515625" style="57" customWidth="1"/>
    <col min="13831" max="13831" width="0.85546875" style="57" customWidth="1"/>
    <col min="13832" max="14080" width="9.140625" style="57"/>
    <col min="14081" max="14081" width="3" style="57" bestFit="1" customWidth="1"/>
    <col min="14082" max="14082" width="50.140625" style="57" bestFit="1" customWidth="1"/>
    <col min="14083" max="14083" width="9.28515625" style="57" bestFit="1" customWidth="1"/>
    <col min="14084" max="14084" width="10.5703125" style="57" customWidth="1"/>
    <col min="14085" max="14085" width="9.140625" style="57"/>
    <col min="14086" max="14086" width="5.28515625" style="57" customWidth="1"/>
    <col min="14087" max="14087" width="0.85546875" style="57" customWidth="1"/>
    <col min="14088" max="14336" width="9.140625" style="57"/>
    <col min="14337" max="14337" width="3" style="57" bestFit="1" customWidth="1"/>
    <col min="14338" max="14338" width="50.140625" style="57" bestFit="1" customWidth="1"/>
    <col min="14339" max="14339" width="9.28515625" style="57" bestFit="1" customWidth="1"/>
    <col min="14340" max="14340" width="10.5703125" style="57" customWidth="1"/>
    <col min="14341" max="14341" width="9.140625" style="57"/>
    <col min="14342" max="14342" width="5.28515625" style="57" customWidth="1"/>
    <col min="14343" max="14343" width="0.85546875" style="57" customWidth="1"/>
    <col min="14344" max="14592" width="9.140625" style="57"/>
    <col min="14593" max="14593" width="3" style="57" bestFit="1" customWidth="1"/>
    <col min="14594" max="14594" width="50.140625" style="57" bestFit="1" customWidth="1"/>
    <col min="14595" max="14595" width="9.28515625" style="57" bestFit="1" customWidth="1"/>
    <col min="14596" max="14596" width="10.5703125" style="57" customWidth="1"/>
    <col min="14597" max="14597" width="9.140625" style="57"/>
    <col min="14598" max="14598" width="5.28515625" style="57" customWidth="1"/>
    <col min="14599" max="14599" width="0.85546875" style="57" customWidth="1"/>
    <col min="14600" max="14848" width="9.140625" style="57"/>
    <col min="14849" max="14849" width="3" style="57" bestFit="1" customWidth="1"/>
    <col min="14850" max="14850" width="50.140625" style="57" bestFit="1" customWidth="1"/>
    <col min="14851" max="14851" width="9.28515625" style="57" bestFit="1" customWidth="1"/>
    <col min="14852" max="14852" width="10.5703125" style="57" customWidth="1"/>
    <col min="14853" max="14853" width="9.140625" style="57"/>
    <col min="14854" max="14854" width="5.28515625" style="57" customWidth="1"/>
    <col min="14855" max="14855" width="0.85546875" style="57" customWidth="1"/>
    <col min="14856" max="15104" width="9.140625" style="57"/>
    <col min="15105" max="15105" width="3" style="57" bestFit="1" customWidth="1"/>
    <col min="15106" max="15106" width="50.140625" style="57" bestFit="1" customWidth="1"/>
    <col min="15107" max="15107" width="9.28515625" style="57" bestFit="1" customWidth="1"/>
    <col min="15108" max="15108" width="10.5703125" style="57" customWidth="1"/>
    <col min="15109" max="15109" width="9.140625" style="57"/>
    <col min="15110" max="15110" width="5.28515625" style="57" customWidth="1"/>
    <col min="15111" max="15111" width="0.85546875" style="57" customWidth="1"/>
    <col min="15112" max="15360" width="9.140625" style="57"/>
    <col min="15361" max="15361" width="3" style="57" bestFit="1" customWidth="1"/>
    <col min="15362" max="15362" width="50.140625" style="57" bestFit="1" customWidth="1"/>
    <col min="15363" max="15363" width="9.28515625" style="57" bestFit="1" customWidth="1"/>
    <col min="15364" max="15364" width="10.5703125" style="57" customWidth="1"/>
    <col min="15365" max="15365" width="9.140625" style="57"/>
    <col min="15366" max="15366" width="5.28515625" style="57" customWidth="1"/>
    <col min="15367" max="15367" width="0.85546875" style="57" customWidth="1"/>
    <col min="15368" max="15616" width="9.140625" style="57"/>
    <col min="15617" max="15617" width="3" style="57" bestFit="1" customWidth="1"/>
    <col min="15618" max="15618" width="50.140625" style="57" bestFit="1" customWidth="1"/>
    <col min="15619" max="15619" width="9.28515625" style="57" bestFit="1" customWidth="1"/>
    <col min="15620" max="15620" width="10.5703125" style="57" customWidth="1"/>
    <col min="15621" max="15621" width="9.140625" style="57"/>
    <col min="15622" max="15622" width="5.28515625" style="57" customWidth="1"/>
    <col min="15623" max="15623" width="0.85546875" style="57" customWidth="1"/>
    <col min="15624" max="15872" width="9.140625" style="57"/>
    <col min="15873" max="15873" width="3" style="57" bestFit="1" customWidth="1"/>
    <col min="15874" max="15874" width="50.140625" style="57" bestFit="1" customWidth="1"/>
    <col min="15875" max="15875" width="9.28515625" style="57" bestFit="1" customWidth="1"/>
    <col min="15876" max="15876" width="10.5703125" style="57" customWidth="1"/>
    <col min="15877" max="15877" width="9.140625" style="57"/>
    <col min="15878" max="15878" width="5.28515625" style="57" customWidth="1"/>
    <col min="15879" max="15879" width="0.85546875" style="57" customWidth="1"/>
    <col min="15880" max="16128" width="9.140625" style="57"/>
    <col min="16129" max="16129" width="3" style="57" bestFit="1" customWidth="1"/>
    <col min="16130" max="16130" width="50.140625" style="57" bestFit="1" customWidth="1"/>
    <col min="16131" max="16131" width="9.28515625" style="57" bestFit="1" customWidth="1"/>
    <col min="16132" max="16132" width="10.5703125" style="57" customWidth="1"/>
    <col min="16133" max="16133" width="9.140625" style="57"/>
    <col min="16134" max="16134" width="5.28515625" style="57" customWidth="1"/>
    <col min="16135" max="16135" width="0.85546875" style="57" customWidth="1"/>
    <col min="16136" max="16384" width="9.140625" style="57"/>
  </cols>
  <sheetData>
    <row r="1" spans="1:8" ht="15.75" x14ac:dyDescent="0.25">
      <c r="B1" s="177"/>
      <c r="C1" s="177"/>
      <c r="D1" s="177"/>
      <c r="E1" s="177"/>
      <c r="F1" s="177"/>
      <c r="G1" s="177"/>
      <c r="H1" s="59"/>
    </row>
    <row r="2" spans="1:8" ht="15.75" x14ac:dyDescent="0.25">
      <c r="B2" s="177" t="s">
        <v>18</v>
      </c>
      <c r="C2" s="177"/>
      <c r="D2" s="177"/>
      <c r="E2" s="177"/>
      <c r="F2" s="177"/>
      <c r="G2" s="177"/>
      <c r="H2" s="59"/>
    </row>
    <row r="3" spans="1:8" ht="15.75" x14ac:dyDescent="0.25">
      <c r="B3" s="178" t="s">
        <v>173</v>
      </c>
      <c r="C3" s="177"/>
      <c r="D3" s="177"/>
      <c r="E3" s="177"/>
      <c r="F3" s="177"/>
      <c r="G3" s="177"/>
      <c r="H3" s="60"/>
    </row>
    <row r="4" spans="1:8" ht="15.75" x14ac:dyDescent="0.25">
      <c r="A4" s="23"/>
      <c r="B4" s="24"/>
      <c r="C4" s="24"/>
      <c r="D4" s="60"/>
      <c r="E4" s="61"/>
      <c r="F4" s="21"/>
      <c r="G4" s="21"/>
      <c r="H4" s="59"/>
    </row>
    <row r="5" spans="1:8" ht="15.75" x14ac:dyDescent="0.25">
      <c r="A5" s="23"/>
      <c r="B5" s="24"/>
      <c r="C5" s="24"/>
      <c r="D5" s="60"/>
      <c r="E5" s="61"/>
      <c r="F5" s="21"/>
      <c r="G5" s="21"/>
    </row>
    <row r="6" spans="1:8" s="65" customFormat="1" x14ac:dyDescent="0.2">
      <c r="A6" s="27"/>
      <c r="B6" s="29" t="s">
        <v>73</v>
      </c>
      <c r="C6" s="28"/>
      <c r="D6" s="62"/>
      <c r="E6" s="63"/>
      <c r="F6" s="64"/>
      <c r="G6" s="64"/>
    </row>
    <row r="7" spans="1:8" s="65" customFormat="1" x14ac:dyDescent="0.2">
      <c r="A7" s="58"/>
    </row>
    <row r="8" spans="1:8" s="65" customFormat="1" x14ac:dyDescent="0.2">
      <c r="A8" s="58"/>
      <c r="B8" s="58" t="s">
        <v>74</v>
      </c>
    </row>
    <row r="9" spans="1:8" s="65" customFormat="1" x14ac:dyDescent="0.2">
      <c r="A9" s="58">
        <v>1</v>
      </c>
      <c r="B9" s="65" t="s">
        <v>179</v>
      </c>
    </row>
    <row r="10" spans="1:8" s="65" customFormat="1" x14ac:dyDescent="0.2">
      <c r="A10" s="58">
        <v>2</v>
      </c>
      <c r="B10" s="66" t="s">
        <v>137</v>
      </c>
    </row>
    <row r="11" spans="1:8" s="65" customFormat="1" x14ac:dyDescent="0.2">
      <c r="A11" s="58">
        <v>3</v>
      </c>
      <c r="B11" s="65" t="s">
        <v>179</v>
      </c>
    </row>
    <row r="12" spans="1:8" s="65" customFormat="1" x14ac:dyDescent="0.2">
      <c r="A12" s="58">
        <v>4</v>
      </c>
      <c r="B12" s="66" t="s">
        <v>139</v>
      </c>
    </row>
    <row r="13" spans="1:8" s="65" customFormat="1" x14ac:dyDescent="0.2">
      <c r="A13" s="58">
        <v>5</v>
      </c>
      <c r="B13" s="65" t="s">
        <v>179</v>
      </c>
    </row>
    <row r="14" spans="1:8" s="65" customFormat="1" x14ac:dyDescent="0.2">
      <c r="A14" s="58">
        <v>6</v>
      </c>
      <c r="B14" s="65" t="s">
        <v>140</v>
      </c>
    </row>
    <row r="15" spans="1:8" s="65" customFormat="1" x14ac:dyDescent="0.2">
      <c r="A15" s="58">
        <v>7</v>
      </c>
      <c r="B15" s="65" t="s">
        <v>179</v>
      </c>
    </row>
    <row r="16" spans="1:8" s="65" customFormat="1" x14ac:dyDescent="0.2">
      <c r="A16" s="58">
        <v>8</v>
      </c>
      <c r="B16" s="65" t="s">
        <v>141</v>
      </c>
    </row>
    <row r="17" spans="1:2" s="65" customFormat="1" x14ac:dyDescent="0.2">
      <c r="A17" s="58">
        <v>9</v>
      </c>
      <c r="B17" s="65" t="s">
        <v>179</v>
      </c>
    </row>
    <row r="18" spans="1:2" s="65" customFormat="1" x14ac:dyDescent="0.2">
      <c r="A18" s="58">
        <v>10</v>
      </c>
      <c r="B18" s="65" t="s">
        <v>138</v>
      </c>
    </row>
    <row r="19" spans="1:2" s="65" customFormat="1" x14ac:dyDescent="0.2">
      <c r="A19" s="58"/>
    </row>
    <row r="20" spans="1:2" s="65" customFormat="1" x14ac:dyDescent="0.2">
      <c r="A20" s="58"/>
      <c r="B20" s="58" t="s">
        <v>75</v>
      </c>
    </row>
    <row r="21" spans="1:2" s="65" customFormat="1" x14ac:dyDescent="0.2">
      <c r="A21" s="58">
        <v>11</v>
      </c>
      <c r="B21" s="65" t="s">
        <v>144</v>
      </c>
    </row>
    <row r="22" spans="1:2" s="65" customFormat="1" x14ac:dyDescent="0.2">
      <c r="A22" s="58">
        <v>12</v>
      </c>
      <c r="B22" s="65" t="s">
        <v>143</v>
      </c>
    </row>
    <row r="23" spans="1:2" s="65" customFormat="1" x14ac:dyDescent="0.2">
      <c r="A23" s="58">
        <v>13</v>
      </c>
      <c r="B23" s="65" t="s">
        <v>180</v>
      </c>
    </row>
    <row r="24" spans="1:2" s="65" customFormat="1" x14ac:dyDescent="0.2">
      <c r="A24" s="58">
        <v>14</v>
      </c>
      <c r="B24" s="65" t="s">
        <v>143</v>
      </c>
    </row>
    <row r="25" spans="1:2" s="65" customFormat="1" x14ac:dyDescent="0.2">
      <c r="A25" s="58">
        <v>15</v>
      </c>
      <c r="B25" s="65" t="s">
        <v>145</v>
      </c>
    </row>
    <row r="26" spans="1:2" s="65" customFormat="1" x14ac:dyDescent="0.2">
      <c r="A26" s="58">
        <v>16</v>
      </c>
      <c r="B26" s="65" t="s">
        <v>143</v>
      </c>
    </row>
    <row r="27" spans="1:2" s="65" customFormat="1" x14ac:dyDescent="0.2">
      <c r="A27" s="58">
        <v>17</v>
      </c>
      <c r="B27" s="65" t="s">
        <v>84</v>
      </c>
    </row>
    <row r="28" spans="1:2" s="65" customFormat="1" x14ac:dyDescent="0.2">
      <c r="A28" s="58">
        <v>18</v>
      </c>
      <c r="B28" s="65" t="s">
        <v>143</v>
      </c>
    </row>
    <row r="29" spans="1:2" s="65" customFormat="1" x14ac:dyDescent="0.2">
      <c r="A29" s="58">
        <v>19</v>
      </c>
      <c r="B29" s="65" t="s">
        <v>146</v>
      </c>
    </row>
    <row r="30" spans="1:2" s="65" customFormat="1" x14ac:dyDescent="0.2">
      <c r="A30" s="58">
        <v>20</v>
      </c>
      <c r="B30" s="65" t="s">
        <v>143</v>
      </c>
    </row>
    <row r="31" spans="1:2" s="65" customFormat="1" x14ac:dyDescent="0.2">
      <c r="A31" s="58">
        <v>21</v>
      </c>
      <c r="B31" s="65" t="s">
        <v>143</v>
      </c>
    </row>
    <row r="32" spans="1:2" s="65" customFormat="1" x14ac:dyDescent="0.2">
      <c r="A32" s="58">
        <v>22</v>
      </c>
      <c r="B32" s="65" t="s">
        <v>147</v>
      </c>
    </row>
    <row r="33" spans="1:3" s="65" customFormat="1" x14ac:dyDescent="0.2">
      <c r="A33" s="58">
        <v>23</v>
      </c>
      <c r="B33" s="65" t="s">
        <v>142</v>
      </c>
    </row>
    <row r="34" spans="1:3" s="65" customFormat="1" x14ac:dyDescent="0.2">
      <c r="A34" s="58">
        <v>24</v>
      </c>
      <c r="B34" s="65" t="s">
        <v>148</v>
      </c>
    </row>
    <row r="35" spans="1:3" s="65" customFormat="1" x14ac:dyDescent="0.2">
      <c r="A35" s="58"/>
    </row>
    <row r="36" spans="1:3" s="65" customFormat="1" x14ac:dyDescent="0.2">
      <c r="A36" s="58">
        <v>25</v>
      </c>
      <c r="B36" s="58" t="s">
        <v>74</v>
      </c>
      <c r="C36" s="67">
        <v>10</v>
      </c>
    </row>
    <row r="37" spans="1:3" s="65" customFormat="1" x14ac:dyDescent="0.2">
      <c r="A37" s="58">
        <v>26</v>
      </c>
      <c r="B37" s="58" t="s">
        <v>76</v>
      </c>
      <c r="C37" s="67">
        <v>24</v>
      </c>
    </row>
    <row r="38" spans="1:3" s="65" customFormat="1" x14ac:dyDescent="0.2">
      <c r="A38" s="58">
        <v>27</v>
      </c>
      <c r="B38" s="58" t="s">
        <v>77</v>
      </c>
      <c r="C38" s="79">
        <f>+C36/C37</f>
        <v>0.41666666666666669</v>
      </c>
    </row>
    <row r="39" spans="1:3" s="65" customFormat="1" x14ac:dyDescent="0.2">
      <c r="A39" s="58"/>
    </row>
    <row r="40" spans="1:3" s="65" customFormat="1" x14ac:dyDescent="0.2">
      <c r="A40" s="58"/>
    </row>
    <row r="41" spans="1:3" s="65" customFormat="1" x14ac:dyDescent="0.2">
      <c r="A41" s="58"/>
    </row>
    <row r="42" spans="1:3" s="65" customFormat="1" x14ac:dyDescent="0.2">
      <c r="A42" s="58"/>
    </row>
    <row r="43" spans="1:3" s="65" customFormat="1" x14ac:dyDescent="0.2">
      <c r="A43" s="58"/>
    </row>
    <row r="44" spans="1:3" s="65" customFormat="1" x14ac:dyDescent="0.2">
      <c r="A44" s="58"/>
    </row>
    <row r="45" spans="1:3" s="65" customFormat="1" x14ac:dyDescent="0.2">
      <c r="A45" s="58"/>
    </row>
    <row r="46" spans="1:3" s="65" customFormat="1" x14ac:dyDescent="0.2">
      <c r="A46" s="58"/>
    </row>
    <row r="47" spans="1:3" s="65" customFormat="1" x14ac:dyDescent="0.2">
      <c r="A47" s="58"/>
    </row>
  </sheetData>
  <mergeCells count="3">
    <mergeCell ref="B1:G1"/>
    <mergeCell ref="B2:G2"/>
    <mergeCell ref="B3:G3"/>
  </mergeCells>
  <pageMargins left="1" right="0.5" top="1" bottom="0.25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showGridLines="0" zoomScale="75" workbookViewId="0"/>
  </sheetViews>
  <sheetFormatPr defaultRowHeight="15.75" x14ac:dyDescent="0.25"/>
  <cols>
    <col min="1" max="1" width="52.140625" style="99" customWidth="1"/>
    <col min="2" max="2" width="4.140625" style="99" customWidth="1"/>
    <col min="3" max="3" width="20.140625" style="99" customWidth="1"/>
    <col min="4" max="4" width="3" style="99" customWidth="1"/>
    <col min="5" max="5" width="20.140625" style="99" customWidth="1"/>
    <col min="6" max="6" width="6.42578125" style="99" customWidth="1"/>
    <col min="7" max="7" width="20.140625" style="99" customWidth="1"/>
    <col min="8" max="8" width="3" style="99" customWidth="1"/>
    <col min="9" max="9" width="20.140625" style="99" customWidth="1"/>
    <col min="10" max="10" width="6.42578125" style="99" customWidth="1"/>
    <col min="11" max="11" width="20.140625" style="99" customWidth="1"/>
    <col min="12" max="12" width="3" style="99" customWidth="1"/>
    <col min="13" max="13" width="20.140625" style="99" customWidth="1"/>
    <col min="14" max="16384" width="9.140625" style="99"/>
  </cols>
  <sheetData>
    <row r="1" spans="1:15" x14ac:dyDescent="0.25">
      <c r="A1" s="97" t="s">
        <v>19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5" x14ac:dyDescent="0.25">
      <c r="A2" s="97" t="s">
        <v>20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5" x14ac:dyDescent="0.25">
      <c r="A3" s="100" t="s">
        <v>174</v>
      </c>
      <c r="B3" s="101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6" spans="1:15" x14ac:dyDescent="0.25">
      <c r="C6" s="102" t="s">
        <v>21</v>
      </c>
      <c r="D6" s="102"/>
      <c r="E6" s="102"/>
      <c r="F6" s="103"/>
      <c r="G6" s="102" t="s">
        <v>22</v>
      </c>
      <c r="H6" s="102"/>
      <c r="I6" s="102"/>
      <c r="J6" s="103"/>
      <c r="K6" s="102" t="s">
        <v>23</v>
      </c>
      <c r="L6" s="102"/>
      <c r="M6" s="102"/>
    </row>
    <row r="7" spans="1:15" x14ac:dyDescent="0.25">
      <c r="C7" s="103"/>
      <c r="D7" s="103"/>
      <c r="E7" s="103"/>
      <c r="F7" s="103"/>
      <c r="G7" s="103"/>
      <c r="H7" s="103"/>
      <c r="I7" s="103"/>
      <c r="J7" s="103"/>
      <c r="K7" s="104"/>
      <c r="L7" s="104"/>
      <c r="M7" s="104"/>
    </row>
    <row r="8" spans="1:15" x14ac:dyDescent="0.25">
      <c r="C8" s="105" t="s">
        <v>24</v>
      </c>
      <c r="D8" s="104"/>
      <c r="E8" s="105" t="s">
        <v>25</v>
      </c>
      <c r="F8" s="104"/>
      <c r="G8" s="105" t="s">
        <v>24</v>
      </c>
      <c r="H8" s="104"/>
      <c r="I8" s="105" t="s">
        <v>25</v>
      </c>
      <c r="J8" s="104"/>
      <c r="K8" s="105" t="s">
        <v>24</v>
      </c>
      <c r="L8" s="104"/>
      <c r="M8" s="105" t="s">
        <v>25</v>
      </c>
    </row>
    <row r="10" spans="1:15" x14ac:dyDescent="0.25">
      <c r="A10" s="106" t="s">
        <v>90</v>
      </c>
      <c r="B10" s="107" t="s">
        <v>27</v>
      </c>
      <c r="C10" s="69">
        <v>23608999.530000001</v>
      </c>
      <c r="D10" s="41"/>
      <c r="E10" s="69">
        <v>24937331.920000002</v>
      </c>
      <c r="F10" s="41"/>
      <c r="G10" s="69">
        <v>81554833.849999994</v>
      </c>
      <c r="H10" s="41"/>
      <c r="I10" s="69">
        <v>83132861.400000006</v>
      </c>
      <c r="J10" s="41"/>
      <c r="K10" s="69">
        <v>364685227.38999999</v>
      </c>
      <c r="L10" s="41"/>
      <c r="M10" s="69">
        <v>368238357.69</v>
      </c>
      <c r="O10" s="108"/>
    </row>
    <row r="11" spans="1:15" x14ac:dyDescent="0.25">
      <c r="A11" s="106" t="s">
        <v>109</v>
      </c>
      <c r="B11" s="107" t="s">
        <v>27</v>
      </c>
      <c r="C11" s="41">
        <v>11084765.23</v>
      </c>
      <c r="D11" s="41"/>
      <c r="E11" s="41">
        <v>11179748.380000001</v>
      </c>
      <c r="F11" s="40"/>
      <c r="G11" s="41">
        <v>32257570.460000001</v>
      </c>
      <c r="H11" s="41"/>
      <c r="I11" s="41">
        <v>32417718.460000001</v>
      </c>
      <c r="J11" s="41"/>
      <c r="K11" s="41">
        <v>137038759.66</v>
      </c>
      <c r="L11" s="41"/>
      <c r="M11" s="41">
        <v>131859610.05</v>
      </c>
      <c r="O11" s="108"/>
    </row>
    <row r="12" spans="1:15" x14ac:dyDescent="0.25">
      <c r="A12" s="106" t="s">
        <v>110</v>
      </c>
      <c r="B12" s="107" t="s">
        <v>27</v>
      </c>
      <c r="C12" s="41">
        <v>14336991.23</v>
      </c>
      <c r="D12" s="41"/>
      <c r="E12" s="41">
        <v>12217396.84</v>
      </c>
      <c r="F12" s="41"/>
      <c r="G12" s="41">
        <v>39362449.829999998</v>
      </c>
      <c r="H12" s="41"/>
      <c r="I12" s="41">
        <v>35279085.939999998</v>
      </c>
      <c r="J12" s="41"/>
      <c r="K12" s="41">
        <v>166886775.63</v>
      </c>
      <c r="L12" s="41"/>
      <c r="M12" s="41">
        <v>155633160.31</v>
      </c>
      <c r="O12" s="108"/>
    </row>
    <row r="13" spans="1:15" x14ac:dyDescent="0.25">
      <c r="A13" s="106" t="s">
        <v>111</v>
      </c>
      <c r="B13" s="107" t="s">
        <v>27</v>
      </c>
      <c r="C13" s="41">
        <v>13735637.65</v>
      </c>
      <c r="D13" s="41"/>
      <c r="E13" s="41">
        <v>12582406.189999999</v>
      </c>
      <c r="F13" s="41"/>
      <c r="G13" s="41">
        <v>35713368.619999997</v>
      </c>
      <c r="H13" s="41"/>
      <c r="I13" s="41">
        <v>35048708.950000003</v>
      </c>
      <c r="J13" s="41"/>
      <c r="K13" s="41">
        <v>145916471.80000001</v>
      </c>
      <c r="L13" s="41"/>
      <c r="M13" s="41">
        <v>145261815.53999999</v>
      </c>
      <c r="O13" s="108"/>
    </row>
    <row r="14" spans="1:15" x14ac:dyDescent="0.25">
      <c r="A14" s="106" t="s">
        <v>112</v>
      </c>
      <c r="B14" s="107" t="s">
        <v>27</v>
      </c>
      <c r="C14" s="41">
        <v>308985.34000000003</v>
      </c>
      <c r="D14" s="41"/>
      <c r="E14" s="41">
        <v>620592.51</v>
      </c>
      <c r="F14" s="41"/>
      <c r="G14" s="41">
        <v>845951.05</v>
      </c>
      <c r="H14" s="41"/>
      <c r="I14" s="41">
        <v>1695615.01</v>
      </c>
      <c r="J14" s="41"/>
      <c r="K14" s="41">
        <v>6385691.3300000001</v>
      </c>
      <c r="L14" s="41"/>
      <c r="M14" s="41">
        <v>7009660.8200000003</v>
      </c>
      <c r="O14" s="108"/>
    </row>
    <row r="15" spans="1:15" x14ac:dyDescent="0.25">
      <c r="A15" s="106" t="s">
        <v>94</v>
      </c>
      <c r="B15" s="107" t="s">
        <v>27</v>
      </c>
      <c r="C15" s="42">
        <v>7517295.21</v>
      </c>
      <c r="D15" s="40"/>
      <c r="E15" s="42">
        <v>6561534.0599999996</v>
      </c>
      <c r="F15" s="40"/>
      <c r="G15" s="42">
        <v>22370110.09</v>
      </c>
      <c r="H15" s="40"/>
      <c r="I15" s="42">
        <v>19398594.98</v>
      </c>
      <c r="J15" s="40"/>
      <c r="K15" s="42">
        <v>87460579.959999993</v>
      </c>
      <c r="L15" s="40"/>
      <c r="M15" s="42">
        <v>82856689.719999999</v>
      </c>
      <c r="O15" s="108"/>
    </row>
    <row r="16" spans="1:15" x14ac:dyDescent="0.25">
      <c r="B16" s="107" t="s">
        <v>27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x14ac:dyDescent="0.25">
      <c r="A17" s="106" t="s">
        <v>113</v>
      </c>
      <c r="B17" s="107" t="s">
        <v>27</v>
      </c>
      <c r="C17" s="42">
        <v>70592674.190000013</v>
      </c>
      <c r="D17" s="41"/>
      <c r="E17" s="42">
        <v>68099009.899999991</v>
      </c>
      <c r="F17" s="41"/>
      <c r="G17" s="42">
        <v>212104283.90000001</v>
      </c>
      <c r="H17" s="41"/>
      <c r="I17" s="42">
        <v>206972584.73999998</v>
      </c>
      <c r="J17" s="41"/>
      <c r="K17" s="42">
        <v>908373505.7700001</v>
      </c>
      <c r="L17" s="41"/>
      <c r="M17" s="42">
        <v>890859294.13</v>
      </c>
    </row>
    <row r="18" spans="1:13" x14ac:dyDescent="0.25">
      <c r="B18" s="107" t="s">
        <v>27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x14ac:dyDescent="0.25">
      <c r="A19" s="106" t="s">
        <v>97</v>
      </c>
      <c r="B19" s="107" t="s">
        <v>27</v>
      </c>
      <c r="C19" s="41">
        <v>790000.65</v>
      </c>
      <c r="D19" s="41"/>
      <c r="E19" s="41">
        <v>5027568.6900000004</v>
      </c>
      <c r="F19" s="41"/>
      <c r="G19" s="41">
        <v>4773808</v>
      </c>
      <c r="H19" s="41"/>
      <c r="I19" s="41">
        <v>18337028.719999999</v>
      </c>
      <c r="J19" s="41"/>
      <c r="K19" s="41">
        <v>46874069.530000001</v>
      </c>
      <c r="L19" s="41"/>
      <c r="M19" s="41">
        <v>30671988.809999999</v>
      </c>
    </row>
    <row r="20" spans="1:13" x14ac:dyDescent="0.25">
      <c r="A20" s="106" t="s">
        <v>98</v>
      </c>
      <c r="B20" s="107" t="s">
        <v>27</v>
      </c>
      <c r="C20" s="41">
        <v>7405050.1500000004</v>
      </c>
      <c r="D20" s="41"/>
      <c r="E20" s="41">
        <v>8347130.2000000002</v>
      </c>
      <c r="F20" s="41"/>
      <c r="G20" s="41">
        <v>23520821.370000001</v>
      </c>
      <c r="H20" s="41"/>
      <c r="I20" s="41">
        <v>27222214.199999999</v>
      </c>
      <c r="J20" s="41"/>
      <c r="K20" s="41">
        <v>78675999.329999998</v>
      </c>
      <c r="L20" s="41"/>
      <c r="M20" s="41">
        <v>102374136.15000001</v>
      </c>
    </row>
    <row r="21" spans="1:13" x14ac:dyDescent="0.25">
      <c r="A21" s="106" t="s">
        <v>100</v>
      </c>
      <c r="B21" s="107" t="s">
        <v>27</v>
      </c>
      <c r="C21" s="41">
        <v>0</v>
      </c>
      <c r="D21" s="41"/>
      <c r="E21" s="41">
        <v>0</v>
      </c>
      <c r="F21" s="41"/>
      <c r="G21" s="41">
        <v>0</v>
      </c>
      <c r="H21" s="41"/>
      <c r="I21" s="41">
        <v>0</v>
      </c>
      <c r="J21" s="41"/>
      <c r="K21" s="41">
        <v>0</v>
      </c>
      <c r="L21" s="41"/>
      <c r="M21" s="41">
        <v>-2148</v>
      </c>
    </row>
    <row r="22" spans="1:13" x14ac:dyDescent="0.25">
      <c r="A22" s="106" t="s">
        <v>114</v>
      </c>
      <c r="B22" s="107" t="s">
        <v>27</v>
      </c>
      <c r="C22" s="41">
        <v>0</v>
      </c>
      <c r="D22" s="41"/>
      <c r="E22" s="41">
        <v>205612.9</v>
      </c>
      <c r="F22" s="41"/>
      <c r="G22" s="41">
        <v>0</v>
      </c>
      <c r="H22" s="41"/>
      <c r="I22" s="41">
        <v>478837.63</v>
      </c>
      <c r="J22" s="41"/>
      <c r="K22" s="41">
        <v>2055719.7</v>
      </c>
      <c r="L22" s="41"/>
      <c r="M22" s="41">
        <v>5653685.6399999997</v>
      </c>
    </row>
    <row r="23" spans="1:13" x14ac:dyDescent="0.25">
      <c r="A23" s="106" t="s">
        <v>115</v>
      </c>
      <c r="B23" s="107" t="s">
        <v>27</v>
      </c>
      <c r="C23" s="41">
        <v>0</v>
      </c>
      <c r="D23" s="41"/>
      <c r="E23" s="41">
        <v>-136274.01999999999</v>
      </c>
      <c r="F23" s="41"/>
      <c r="G23" s="41">
        <v>0</v>
      </c>
      <c r="H23" s="41"/>
      <c r="I23" s="41">
        <v>-475059.5</v>
      </c>
      <c r="J23" s="41"/>
      <c r="K23" s="41">
        <v>-4796798.57</v>
      </c>
      <c r="L23" s="41"/>
      <c r="M23" s="41">
        <v>-3760290.42</v>
      </c>
    </row>
    <row r="24" spans="1:13" x14ac:dyDescent="0.25">
      <c r="A24" s="106" t="s">
        <v>116</v>
      </c>
      <c r="B24" s="107" t="s">
        <v>27</v>
      </c>
      <c r="C24" s="41">
        <v>431650.51</v>
      </c>
      <c r="D24" s="41"/>
      <c r="E24" s="41">
        <v>402748.47</v>
      </c>
      <c r="F24" s="41"/>
      <c r="G24" s="41">
        <v>1242665.23</v>
      </c>
      <c r="H24" s="41"/>
      <c r="I24" s="41">
        <v>1456394.6</v>
      </c>
      <c r="J24" s="41"/>
      <c r="K24" s="41">
        <v>5456485.5300000003</v>
      </c>
      <c r="L24" s="41"/>
      <c r="M24" s="41">
        <v>6400654.6399999997</v>
      </c>
    </row>
    <row r="25" spans="1:13" x14ac:dyDescent="0.25">
      <c r="A25" s="106" t="s">
        <v>117</v>
      </c>
      <c r="B25" s="107" t="s">
        <v>27</v>
      </c>
      <c r="C25" s="41">
        <v>157054.45000000001</v>
      </c>
      <c r="D25" s="41"/>
      <c r="E25" s="41">
        <v>171019.5</v>
      </c>
      <c r="F25" s="41"/>
      <c r="G25" s="41">
        <v>413665.4</v>
      </c>
      <c r="H25" s="41"/>
      <c r="I25" s="41">
        <v>353369.75</v>
      </c>
      <c r="J25" s="41"/>
      <c r="K25" s="41">
        <v>1623075.21</v>
      </c>
      <c r="L25" s="41"/>
      <c r="M25" s="41">
        <v>1485177.8</v>
      </c>
    </row>
    <row r="26" spans="1:13" x14ac:dyDescent="0.25">
      <c r="A26" s="106" t="s">
        <v>118</v>
      </c>
      <c r="B26" s="107" t="s">
        <v>27</v>
      </c>
      <c r="C26" s="41">
        <v>293726.40999999997</v>
      </c>
      <c r="D26" s="41"/>
      <c r="E26" s="41">
        <v>227272.78</v>
      </c>
      <c r="F26" s="41"/>
      <c r="G26" s="41">
        <v>761190.12</v>
      </c>
      <c r="H26" s="41"/>
      <c r="I26" s="41">
        <v>594533.94999999995</v>
      </c>
      <c r="J26" s="41"/>
      <c r="K26" s="41">
        <v>2958356.71</v>
      </c>
      <c r="L26" s="41"/>
      <c r="M26" s="41">
        <v>2665295.86</v>
      </c>
    </row>
    <row r="27" spans="1:13" x14ac:dyDescent="0.25">
      <c r="A27" s="106" t="s">
        <v>119</v>
      </c>
      <c r="B27" s="107" t="s">
        <v>27</v>
      </c>
      <c r="C27" s="42">
        <v>489126.16</v>
      </c>
      <c r="D27" s="41"/>
      <c r="E27" s="42">
        <v>433732.94</v>
      </c>
      <c r="F27" s="41"/>
      <c r="G27" s="42">
        <v>1603992.41</v>
      </c>
      <c r="H27" s="41"/>
      <c r="I27" s="42">
        <v>1326600.23</v>
      </c>
      <c r="J27" s="41"/>
      <c r="K27" s="42">
        <v>6683812.3899999997</v>
      </c>
      <c r="L27" s="41"/>
      <c r="M27" s="42">
        <v>5234931.25</v>
      </c>
    </row>
    <row r="28" spans="1:13" x14ac:dyDescent="0.25">
      <c r="B28" s="107" t="s">
        <v>27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3" x14ac:dyDescent="0.25">
      <c r="A29" s="106" t="s">
        <v>120</v>
      </c>
      <c r="B29" s="107" t="s">
        <v>27</v>
      </c>
      <c r="C29" s="42">
        <v>80159282.520000026</v>
      </c>
      <c r="D29" s="41"/>
      <c r="E29" s="42">
        <v>82777821.359999999</v>
      </c>
      <c r="F29" s="41"/>
      <c r="G29" s="42">
        <v>244420426.43000001</v>
      </c>
      <c r="H29" s="41"/>
      <c r="I29" s="42">
        <v>256266504.31999993</v>
      </c>
      <c r="J29" s="41"/>
      <c r="K29" s="42">
        <v>1047904225.6000001</v>
      </c>
      <c r="L29" s="41"/>
      <c r="M29" s="42">
        <v>1041582725.8599999</v>
      </c>
    </row>
    <row r="30" spans="1:13" x14ac:dyDescent="0.25">
      <c r="B30" s="107" t="s">
        <v>27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x14ac:dyDescent="0.25">
      <c r="A31" s="106" t="s">
        <v>121</v>
      </c>
      <c r="B31" s="107" t="s">
        <v>27</v>
      </c>
      <c r="C31" s="41">
        <v>28777821.940000001</v>
      </c>
      <c r="D31" s="41"/>
      <c r="E31" s="41">
        <v>27362616.129999999</v>
      </c>
      <c r="F31" s="41"/>
      <c r="G31" s="41">
        <v>89084474.609999999</v>
      </c>
      <c r="H31" s="41"/>
      <c r="I31" s="41">
        <v>85548587.75</v>
      </c>
      <c r="J31" s="41"/>
      <c r="K31" s="41">
        <v>347138171.33999997</v>
      </c>
      <c r="L31" s="41"/>
      <c r="M31" s="41">
        <v>352703873.37</v>
      </c>
    </row>
    <row r="32" spans="1:13" x14ac:dyDescent="0.25">
      <c r="A32" s="106" t="s">
        <v>122</v>
      </c>
      <c r="B32" s="107" t="s">
        <v>27</v>
      </c>
      <c r="C32" s="41">
        <v>4399743.8499999996</v>
      </c>
      <c r="D32" s="41"/>
      <c r="E32" s="41">
        <v>4847702.4400000004</v>
      </c>
      <c r="F32" s="73"/>
      <c r="G32" s="41">
        <v>13249121.310000001</v>
      </c>
      <c r="H32" s="41"/>
      <c r="I32" s="41">
        <v>13708669.59</v>
      </c>
      <c r="J32" s="41"/>
      <c r="K32" s="41">
        <v>55737239.200000003</v>
      </c>
      <c r="L32" s="41"/>
      <c r="M32" s="41">
        <v>56478618.350000001</v>
      </c>
    </row>
    <row r="33" spans="1:13" x14ac:dyDescent="0.25">
      <c r="A33" s="106" t="s">
        <v>123</v>
      </c>
      <c r="B33" s="107" t="s">
        <v>27</v>
      </c>
      <c r="C33" s="41">
        <v>7987656.8499999996</v>
      </c>
      <c r="D33" s="41"/>
      <c r="E33" s="41">
        <v>7554800.25</v>
      </c>
      <c r="F33" s="41"/>
      <c r="G33" s="41">
        <v>22274822.739999998</v>
      </c>
      <c r="H33" s="41"/>
      <c r="I33" s="41">
        <v>14572108.41</v>
      </c>
      <c r="J33" s="41"/>
      <c r="K33" s="41">
        <v>65559661.880000003</v>
      </c>
      <c r="L33" s="41"/>
      <c r="M33" s="41">
        <v>61002971.140000001</v>
      </c>
    </row>
    <row r="34" spans="1:13" x14ac:dyDescent="0.25">
      <c r="A34" s="106" t="s">
        <v>124</v>
      </c>
      <c r="B34" s="107" t="s">
        <v>27</v>
      </c>
      <c r="C34" s="42">
        <v>2402.71</v>
      </c>
      <c r="D34" s="41"/>
      <c r="E34" s="42">
        <v>2840.4</v>
      </c>
      <c r="F34" s="41"/>
      <c r="G34" s="42">
        <v>16227.89</v>
      </c>
      <c r="H34" s="41"/>
      <c r="I34" s="42">
        <v>16590.400000000001</v>
      </c>
      <c r="J34" s="41"/>
      <c r="K34" s="42">
        <v>88735.84</v>
      </c>
      <c r="L34" s="41"/>
      <c r="M34" s="42">
        <v>105652.26</v>
      </c>
    </row>
    <row r="35" spans="1:13" x14ac:dyDescent="0.25">
      <c r="B35" s="107" t="s">
        <v>27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spans="1:13" x14ac:dyDescent="0.25">
      <c r="A36" s="106" t="s">
        <v>125</v>
      </c>
      <c r="B36" s="107" t="s">
        <v>27</v>
      </c>
      <c r="C36" s="42">
        <v>41167625.350000001</v>
      </c>
      <c r="D36" s="41"/>
      <c r="E36" s="42">
        <v>39767959.219999999</v>
      </c>
      <c r="F36" s="41"/>
      <c r="G36" s="42">
        <v>124624646.55</v>
      </c>
      <c r="H36" s="41"/>
      <c r="I36" s="42">
        <v>113845956.15000001</v>
      </c>
      <c r="J36" s="41"/>
      <c r="K36" s="42">
        <v>468523808.25999993</v>
      </c>
      <c r="L36" s="41"/>
      <c r="M36" s="42">
        <v>470291115.12</v>
      </c>
    </row>
    <row r="37" spans="1:13" x14ac:dyDescent="0.25">
      <c r="B37" s="107" t="s">
        <v>27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</row>
    <row r="38" spans="1:13" x14ac:dyDescent="0.25">
      <c r="A38" s="106" t="s">
        <v>126</v>
      </c>
      <c r="B38" s="107" t="s">
        <v>27</v>
      </c>
      <c r="C38" s="41">
        <v>18230.2</v>
      </c>
      <c r="D38" s="41"/>
      <c r="E38" s="41">
        <v>44732.35</v>
      </c>
      <c r="F38" s="41"/>
      <c r="G38" s="41">
        <v>100692.53</v>
      </c>
      <c r="H38" s="41"/>
      <c r="I38" s="41">
        <v>136413.48000000001</v>
      </c>
      <c r="J38" s="41"/>
      <c r="K38" s="41">
        <v>501258.37</v>
      </c>
      <c r="L38" s="41"/>
      <c r="M38" s="41">
        <v>459742.22</v>
      </c>
    </row>
    <row r="39" spans="1:13" x14ac:dyDescent="0.25">
      <c r="A39" s="106" t="s">
        <v>123</v>
      </c>
      <c r="B39" s="107" t="s">
        <v>27</v>
      </c>
      <c r="C39" s="41">
        <v>40761.29</v>
      </c>
      <c r="D39" s="41"/>
      <c r="E39" s="41">
        <v>56187.74</v>
      </c>
      <c r="F39" s="41"/>
      <c r="G39" s="41">
        <v>119820.87</v>
      </c>
      <c r="H39" s="41"/>
      <c r="I39" s="41">
        <v>165128.17000000001</v>
      </c>
      <c r="J39" s="41"/>
      <c r="K39" s="41">
        <v>690070.38</v>
      </c>
      <c r="L39" s="41"/>
      <c r="M39" s="41">
        <v>720410.43</v>
      </c>
    </row>
    <row r="40" spans="1:13" x14ac:dyDescent="0.25">
      <c r="A40" s="106" t="s">
        <v>127</v>
      </c>
      <c r="B40" s="107" t="s">
        <v>27</v>
      </c>
      <c r="C40" s="42">
        <v>28247.81</v>
      </c>
      <c r="D40" s="41"/>
      <c r="E40" s="42">
        <v>37723.379999999997</v>
      </c>
      <c r="F40" s="41"/>
      <c r="G40" s="42">
        <v>85511.93</v>
      </c>
      <c r="H40" s="41"/>
      <c r="I40" s="42">
        <v>124231.07</v>
      </c>
      <c r="J40" s="41"/>
      <c r="K40" s="42">
        <v>341098.64</v>
      </c>
      <c r="L40" s="41"/>
      <c r="M40" s="42">
        <v>433286.31</v>
      </c>
    </row>
    <row r="41" spans="1:13" x14ac:dyDescent="0.25">
      <c r="B41" s="107" t="s">
        <v>27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x14ac:dyDescent="0.25">
      <c r="A42" s="106" t="s">
        <v>128</v>
      </c>
      <c r="B42" s="107" t="s">
        <v>27</v>
      </c>
      <c r="C42" s="42">
        <v>87239.3</v>
      </c>
      <c r="D42" s="41"/>
      <c r="E42" s="42">
        <v>138643.47</v>
      </c>
      <c r="F42" s="41"/>
      <c r="G42" s="42">
        <v>306025.32999999996</v>
      </c>
      <c r="H42" s="41"/>
      <c r="I42" s="42">
        <v>425772.72000000003</v>
      </c>
      <c r="J42" s="41"/>
      <c r="K42" s="42">
        <v>1532427.3900000001</v>
      </c>
      <c r="L42" s="41"/>
      <c r="M42" s="42">
        <v>1613438.96</v>
      </c>
    </row>
    <row r="43" spans="1:13" x14ac:dyDescent="0.25">
      <c r="B43" s="107" t="s">
        <v>27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spans="1:13" x14ac:dyDescent="0.25">
      <c r="A44" s="106" t="s">
        <v>121</v>
      </c>
      <c r="B44" s="107" t="s">
        <v>27</v>
      </c>
      <c r="C44" s="41">
        <v>1029137.83</v>
      </c>
      <c r="D44" s="41"/>
      <c r="E44" s="41">
        <v>766115.89</v>
      </c>
      <c r="F44" s="41"/>
      <c r="G44" s="41">
        <v>2634676.64</v>
      </c>
      <c r="H44" s="41"/>
      <c r="I44" s="41">
        <v>2721234.2</v>
      </c>
      <c r="J44" s="41"/>
      <c r="K44" s="41">
        <v>17279551.32</v>
      </c>
      <c r="L44" s="41"/>
      <c r="M44" s="41">
        <v>20980226.469999999</v>
      </c>
    </row>
    <row r="45" spans="1:13" x14ac:dyDescent="0.25">
      <c r="A45" s="106" t="s">
        <v>126</v>
      </c>
      <c r="B45" s="107" t="s">
        <v>27</v>
      </c>
      <c r="C45" s="41">
        <v>22412.86</v>
      </c>
      <c r="D45" s="41"/>
      <c r="E45" s="41">
        <v>29048.43</v>
      </c>
      <c r="F45" s="41"/>
      <c r="G45" s="41">
        <v>69093.88</v>
      </c>
      <c r="H45" s="41"/>
      <c r="I45" s="41">
        <v>65638.98</v>
      </c>
      <c r="J45" s="41"/>
      <c r="K45" s="41">
        <v>241168.6</v>
      </c>
      <c r="L45" s="41"/>
      <c r="M45" s="41">
        <v>214611.24</v>
      </c>
    </row>
    <row r="46" spans="1:13" x14ac:dyDescent="0.25">
      <c r="A46" s="106" t="s">
        <v>123</v>
      </c>
      <c r="B46" s="107" t="s">
        <v>27</v>
      </c>
      <c r="C46" s="41">
        <v>68451.78</v>
      </c>
      <c r="D46" s="41"/>
      <c r="E46" s="41">
        <v>481660.55</v>
      </c>
      <c r="F46" s="41"/>
      <c r="G46" s="41">
        <v>293033.7</v>
      </c>
      <c r="H46" s="41"/>
      <c r="I46" s="41">
        <v>787682.61</v>
      </c>
      <c r="J46" s="41"/>
      <c r="K46" s="41">
        <v>1067748.1000000001</v>
      </c>
      <c r="L46" s="41"/>
      <c r="M46" s="41">
        <v>4258091.5199999996</v>
      </c>
    </row>
    <row r="47" spans="1:13" x14ac:dyDescent="0.25">
      <c r="A47" s="106" t="s">
        <v>124</v>
      </c>
      <c r="B47" s="107" t="s">
        <v>27</v>
      </c>
      <c r="C47" s="42">
        <v>2646.86</v>
      </c>
      <c r="D47" s="41"/>
      <c r="E47" s="42">
        <v>2114.1</v>
      </c>
      <c r="F47" s="41"/>
      <c r="G47" s="42">
        <v>6222.74</v>
      </c>
      <c r="H47" s="41"/>
      <c r="I47" s="42">
        <v>4752.66</v>
      </c>
      <c r="J47" s="41"/>
      <c r="K47" s="42">
        <v>22784.16</v>
      </c>
      <c r="L47" s="41"/>
      <c r="M47" s="42">
        <v>24338.19</v>
      </c>
    </row>
    <row r="48" spans="1:13" x14ac:dyDescent="0.25">
      <c r="B48" s="107" t="s">
        <v>27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3" x14ac:dyDescent="0.25">
      <c r="A49" s="106" t="s">
        <v>129</v>
      </c>
      <c r="B49" s="107" t="s">
        <v>27</v>
      </c>
      <c r="C49" s="42">
        <v>1122649.33</v>
      </c>
      <c r="D49" s="41"/>
      <c r="E49" s="42">
        <v>1278938.9700000002</v>
      </c>
      <c r="F49" s="41"/>
      <c r="G49" s="42">
        <v>3003026.9600000004</v>
      </c>
      <c r="H49" s="41"/>
      <c r="I49" s="42">
        <v>3579308.45</v>
      </c>
      <c r="J49" s="41"/>
      <c r="K49" s="42">
        <v>18611252.180000003</v>
      </c>
      <c r="L49" s="41"/>
      <c r="M49" s="42">
        <v>25477267.419999998</v>
      </c>
    </row>
    <row r="50" spans="1:13" x14ac:dyDescent="0.25">
      <c r="B50" s="107" t="s">
        <v>27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spans="1:13" x14ac:dyDescent="0.25">
      <c r="A51" s="106" t="s">
        <v>130</v>
      </c>
      <c r="B51" s="107" t="s">
        <v>27</v>
      </c>
      <c r="C51" s="41">
        <v>4707080.96</v>
      </c>
      <c r="D51" s="41"/>
      <c r="E51" s="41">
        <v>6491986.8099999996</v>
      </c>
      <c r="F51" s="41"/>
      <c r="G51" s="41">
        <v>13783932.99</v>
      </c>
      <c r="H51" s="41"/>
      <c r="I51" s="41">
        <v>19611301.059999999</v>
      </c>
      <c r="J51" s="41"/>
      <c r="K51" s="41">
        <v>69067179.049999997</v>
      </c>
      <c r="L51" s="41"/>
      <c r="M51" s="41">
        <v>57504358.850000001</v>
      </c>
    </row>
    <row r="52" spans="1:13" x14ac:dyDescent="0.25">
      <c r="A52" s="106" t="s">
        <v>131</v>
      </c>
      <c r="B52" s="107" t="s">
        <v>27</v>
      </c>
      <c r="C52" s="41">
        <v>138172.87</v>
      </c>
      <c r="D52" s="41"/>
      <c r="E52" s="41">
        <v>166798.94</v>
      </c>
      <c r="F52" s="41"/>
      <c r="G52" s="41">
        <v>441718.74</v>
      </c>
      <c r="H52" s="41"/>
      <c r="I52" s="41">
        <v>493092.78</v>
      </c>
      <c r="J52" s="41"/>
      <c r="K52" s="41">
        <v>1536733.34</v>
      </c>
      <c r="L52" s="41"/>
      <c r="M52" s="41">
        <v>1687417.84</v>
      </c>
    </row>
    <row r="53" spans="1:13" x14ac:dyDescent="0.25">
      <c r="A53" s="106" t="s">
        <v>132</v>
      </c>
      <c r="B53" s="107" t="s">
        <v>27</v>
      </c>
      <c r="C53" s="41">
        <v>35608.44</v>
      </c>
      <c r="D53" s="41"/>
      <c r="E53" s="41">
        <v>186197.12</v>
      </c>
      <c r="F53" s="41"/>
      <c r="G53" s="41">
        <v>303480.02</v>
      </c>
      <c r="H53" s="41"/>
      <c r="I53" s="41">
        <v>622484.06000000006</v>
      </c>
      <c r="J53" s="41"/>
      <c r="K53" s="41">
        <v>1845857.74</v>
      </c>
      <c r="L53" s="41"/>
      <c r="M53" s="41">
        <v>926604.4</v>
      </c>
    </row>
    <row r="54" spans="1:13" x14ac:dyDescent="0.25">
      <c r="A54" s="106" t="s">
        <v>133</v>
      </c>
      <c r="B54" s="107" t="s">
        <v>27</v>
      </c>
      <c r="C54" s="42">
        <v>0</v>
      </c>
      <c r="D54" s="41"/>
      <c r="E54" s="42">
        <v>0</v>
      </c>
      <c r="F54" s="41"/>
      <c r="G54" s="42">
        <v>0</v>
      </c>
      <c r="H54" s="41"/>
      <c r="I54" s="42">
        <v>0</v>
      </c>
      <c r="J54" s="41"/>
      <c r="K54" s="42">
        <v>0</v>
      </c>
      <c r="L54" s="41"/>
      <c r="M54" s="42">
        <v>80272.09</v>
      </c>
    </row>
    <row r="55" spans="1:13" x14ac:dyDescent="0.25">
      <c r="B55" s="107" t="s">
        <v>27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</row>
    <row r="56" spans="1:13" x14ac:dyDescent="0.25">
      <c r="A56" s="106" t="s">
        <v>134</v>
      </c>
      <c r="B56" s="107" t="s">
        <v>27</v>
      </c>
      <c r="C56" s="42">
        <v>4880862.2700000005</v>
      </c>
      <c r="D56" s="41"/>
      <c r="E56" s="42">
        <v>6844982.8700000001</v>
      </c>
      <c r="F56" s="41"/>
      <c r="G56" s="42">
        <v>14529131.75</v>
      </c>
      <c r="H56" s="41"/>
      <c r="I56" s="42">
        <v>20726877.899999999</v>
      </c>
      <c r="J56" s="41"/>
      <c r="K56" s="42">
        <v>72449770.129999995</v>
      </c>
      <c r="L56" s="41"/>
      <c r="M56" s="42">
        <v>60198653.180000007</v>
      </c>
    </row>
    <row r="57" spans="1:13" x14ac:dyDescent="0.25">
      <c r="B57" s="107" t="s">
        <v>27</v>
      </c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</row>
    <row r="58" spans="1:13" x14ac:dyDescent="0.25">
      <c r="A58" s="106" t="s">
        <v>135</v>
      </c>
      <c r="B58" s="107" t="s">
        <v>27</v>
      </c>
      <c r="C58" s="74">
        <v>47258376.25</v>
      </c>
      <c r="D58" s="41"/>
      <c r="E58" s="74">
        <v>48030524.529999994</v>
      </c>
      <c r="F58" s="41"/>
      <c r="G58" s="74">
        <v>142462830.58999997</v>
      </c>
      <c r="H58" s="41"/>
      <c r="I58" s="74">
        <v>138577915.22</v>
      </c>
      <c r="J58" s="41"/>
      <c r="K58" s="74">
        <v>561117257.95999992</v>
      </c>
      <c r="L58" s="41"/>
      <c r="M58" s="74">
        <v>557580474.68000007</v>
      </c>
    </row>
    <row r="59" spans="1:13" x14ac:dyDescent="0.25">
      <c r="B59" s="107" t="s">
        <v>27</v>
      </c>
    </row>
    <row r="60" spans="1:13" x14ac:dyDescent="0.25">
      <c r="B60" s="107" t="s">
        <v>27</v>
      </c>
      <c r="M60" s="109" t="s">
        <v>175</v>
      </c>
    </row>
    <row r="61" spans="1:13" x14ac:dyDescent="0.25">
      <c r="B61" s="107" t="s">
        <v>27</v>
      </c>
    </row>
    <row r="62" spans="1:13" x14ac:dyDescent="0.25">
      <c r="B62" s="107" t="s">
        <v>27</v>
      </c>
      <c r="C62" s="110"/>
    </row>
    <row r="63" spans="1:13" x14ac:dyDescent="0.25">
      <c r="B63" s="107" t="s">
        <v>27</v>
      </c>
    </row>
    <row r="64" spans="1:13" x14ac:dyDescent="0.25">
      <c r="B64" s="107" t="s">
        <v>27</v>
      </c>
    </row>
    <row r="65" spans="2:2" x14ac:dyDescent="0.25">
      <c r="B65" s="107" t="s">
        <v>27</v>
      </c>
    </row>
    <row r="66" spans="2:2" x14ac:dyDescent="0.25">
      <c r="B66" s="107" t="s">
        <v>27</v>
      </c>
    </row>
    <row r="111" spans="1:1" x14ac:dyDescent="0.25">
      <c r="A111" s="75"/>
    </row>
  </sheetData>
  <printOptions horizontalCentered="1"/>
  <pageMargins left="0" right="0" top="0.75" bottom="0.75" header="0" footer="0.6"/>
  <pageSetup scale="54" orientation="landscape" horizontalDpi="4294967292" verticalDpi="300" r:id="rId1"/>
  <headerFooter alignWithMargins="0">
    <oddFooter>&amp;C&amp;"Times New Roman,Bold"&amp;A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showGridLines="0" zoomScale="75" workbookViewId="0">
      <selection activeCell="K20" sqref="K20"/>
    </sheetView>
  </sheetViews>
  <sheetFormatPr defaultRowHeight="15.75" x14ac:dyDescent="0.25"/>
  <cols>
    <col min="1" max="1" width="47.5703125" style="114" customWidth="1"/>
    <col min="2" max="2" width="4.140625" style="114" customWidth="1"/>
    <col min="3" max="3" width="20.140625" style="114" customWidth="1"/>
    <col min="4" max="4" width="4.140625" style="114" customWidth="1"/>
    <col min="5" max="5" width="20.140625" style="114" customWidth="1"/>
    <col min="6" max="6" width="6.42578125" style="114" customWidth="1"/>
    <col min="7" max="7" width="20.140625" style="114" customWidth="1"/>
    <col min="8" max="8" width="4.140625" style="114" customWidth="1"/>
    <col min="9" max="9" width="20.140625" style="114" customWidth="1"/>
    <col min="10" max="10" width="6.42578125" style="114" customWidth="1"/>
    <col min="11" max="11" width="20.140625" style="114" customWidth="1"/>
    <col min="12" max="12" width="4.140625" style="114" customWidth="1"/>
    <col min="13" max="13" width="20.140625" style="114" customWidth="1"/>
    <col min="14" max="16384" width="9.140625" style="114"/>
  </cols>
  <sheetData>
    <row r="1" spans="1:15" x14ac:dyDescent="0.25">
      <c r="A1" s="111" t="s">
        <v>19</v>
      </c>
      <c r="B1" s="112"/>
      <c r="C1" s="112"/>
      <c r="D1" s="112"/>
      <c r="E1" s="112"/>
      <c r="F1" s="113"/>
      <c r="G1" s="113"/>
      <c r="H1" s="113"/>
      <c r="I1" s="113"/>
      <c r="J1" s="112"/>
      <c r="K1" s="112"/>
      <c r="L1" s="112"/>
      <c r="M1" s="112"/>
    </row>
    <row r="2" spans="1:15" x14ac:dyDescent="0.25">
      <c r="A2" s="111" t="s">
        <v>35</v>
      </c>
      <c r="B2" s="112"/>
      <c r="C2" s="112"/>
      <c r="D2" s="112"/>
      <c r="E2" s="112"/>
      <c r="F2" s="113"/>
      <c r="G2" s="113"/>
      <c r="H2" s="113"/>
      <c r="I2" s="113"/>
      <c r="J2" s="112"/>
      <c r="K2" s="112"/>
      <c r="L2" s="112"/>
      <c r="M2" s="112"/>
    </row>
    <row r="3" spans="1:15" x14ac:dyDescent="0.25">
      <c r="A3" s="115" t="s">
        <v>174</v>
      </c>
      <c r="B3" s="112"/>
      <c r="C3" s="112"/>
      <c r="D3" s="112"/>
      <c r="E3" s="112"/>
      <c r="F3" s="113"/>
      <c r="G3" s="116"/>
      <c r="H3" s="116"/>
      <c r="I3" s="113"/>
      <c r="J3" s="112"/>
      <c r="K3" s="112"/>
      <c r="L3" s="112"/>
      <c r="M3" s="112"/>
    </row>
    <row r="4" spans="1:15" x14ac:dyDescent="0.25">
      <c r="A4" s="117"/>
      <c r="F4" s="118"/>
      <c r="G4" s="118"/>
      <c r="H4" s="118"/>
      <c r="I4" s="118"/>
    </row>
    <row r="5" spans="1:15" x14ac:dyDescent="0.25">
      <c r="F5" s="118"/>
      <c r="G5" s="118"/>
      <c r="H5" s="118"/>
      <c r="I5" s="118"/>
    </row>
    <row r="6" spans="1:15" x14ac:dyDescent="0.25">
      <c r="C6" s="119" t="s">
        <v>21</v>
      </c>
      <c r="D6" s="119"/>
      <c r="E6" s="119"/>
      <c r="F6" s="118"/>
      <c r="G6" s="119" t="s">
        <v>22</v>
      </c>
      <c r="H6" s="119"/>
      <c r="I6" s="119"/>
      <c r="J6" s="118"/>
      <c r="K6" s="119" t="s">
        <v>23</v>
      </c>
      <c r="L6" s="119"/>
      <c r="M6" s="119"/>
    </row>
    <row r="7" spans="1:15" x14ac:dyDescent="0.25">
      <c r="C7" s="118"/>
      <c r="D7" s="118"/>
      <c r="E7" s="118"/>
      <c r="F7" s="118"/>
      <c r="G7" s="118"/>
      <c r="H7" s="118"/>
      <c r="I7" s="118"/>
      <c r="J7" s="118"/>
      <c r="K7" s="120"/>
      <c r="L7" s="120"/>
      <c r="M7" s="120"/>
    </row>
    <row r="8" spans="1:15" x14ac:dyDescent="0.25">
      <c r="C8" s="121" t="s">
        <v>24</v>
      </c>
      <c r="D8" s="120"/>
      <c r="E8" s="121" t="s">
        <v>25</v>
      </c>
      <c r="F8" s="120"/>
      <c r="G8" s="121" t="s">
        <v>24</v>
      </c>
      <c r="H8" s="120"/>
      <c r="I8" s="121" t="s">
        <v>25</v>
      </c>
      <c r="J8" s="120"/>
      <c r="K8" s="121" t="s">
        <v>24</v>
      </c>
      <c r="L8" s="120"/>
      <c r="M8" s="121" t="s">
        <v>25</v>
      </c>
    </row>
    <row r="9" spans="1:15" x14ac:dyDescent="0.25">
      <c r="F9" s="118"/>
      <c r="G9" s="118"/>
      <c r="H9" s="118"/>
      <c r="I9" s="118"/>
    </row>
    <row r="10" spans="1:15" x14ac:dyDescent="0.25">
      <c r="A10" s="122" t="s">
        <v>36</v>
      </c>
      <c r="C10" s="52"/>
      <c r="D10" s="52"/>
      <c r="E10" s="52"/>
      <c r="F10" s="51"/>
      <c r="G10" s="51"/>
      <c r="H10" s="51"/>
      <c r="I10" s="51"/>
      <c r="J10" s="52"/>
      <c r="K10" s="52"/>
      <c r="L10" s="52"/>
      <c r="M10" s="52"/>
    </row>
    <row r="11" spans="1:15" ht="7.5" customHeight="1" x14ac:dyDescent="0.25">
      <c r="A11" s="122"/>
      <c r="C11" s="52"/>
      <c r="D11" s="52"/>
      <c r="E11" s="52"/>
      <c r="F11" s="51"/>
      <c r="G11" s="51"/>
      <c r="H11" s="51"/>
      <c r="I11" s="51"/>
      <c r="J11" s="52"/>
      <c r="K11" s="52"/>
      <c r="L11" s="52"/>
      <c r="M11" s="52"/>
    </row>
    <row r="12" spans="1:15" x14ac:dyDescent="0.25">
      <c r="A12" s="114" t="s">
        <v>37</v>
      </c>
      <c r="B12" s="123" t="s">
        <v>27</v>
      </c>
      <c r="C12" s="52">
        <v>253205736</v>
      </c>
      <c r="D12" s="52"/>
      <c r="E12" s="52">
        <v>275349670</v>
      </c>
      <c r="F12" s="51"/>
      <c r="G12" s="51">
        <v>899191514</v>
      </c>
      <c r="H12" s="51"/>
      <c r="I12" s="51">
        <v>971578242</v>
      </c>
      <c r="J12" s="52"/>
      <c r="K12" s="52">
        <v>4187735261</v>
      </c>
      <c r="L12" s="52"/>
      <c r="M12" s="52">
        <v>4489221335</v>
      </c>
      <c r="N12" s="124"/>
      <c r="O12" s="124"/>
    </row>
    <row r="13" spans="1:15" x14ac:dyDescent="0.25">
      <c r="A13" s="114" t="s">
        <v>38</v>
      </c>
      <c r="B13" s="123" t="s">
        <v>27</v>
      </c>
      <c r="C13" s="52">
        <v>108284848</v>
      </c>
      <c r="D13" s="52"/>
      <c r="E13" s="52">
        <v>113743962</v>
      </c>
      <c r="F13" s="51"/>
      <c r="G13" s="51">
        <v>317629480</v>
      </c>
      <c r="H13" s="51"/>
      <c r="I13" s="51">
        <v>336928088</v>
      </c>
      <c r="J13" s="52"/>
      <c r="K13" s="52">
        <v>1400900699</v>
      </c>
      <c r="L13" s="52"/>
      <c r="M13" s="52">
        <v>1449566615</v>
      </c>
      <c r="N13" s="124"/>
      <c r="O13" s="124"/>
    </row>
    <row r="14" spans="1:15" x14ac:dyDescent="0.25">
      <c r="A14" s="114" t="s">
        <v>39</v>
      </c>
      <c r="B14" s="123" t="s">
        <v>27</v>
      </c>
      <c r="C14" s="52">
        <v>189473544</v>
      </c>
      <c r="D14" s="52"/>
      <c r="E14" s="52">
        <v>175295872</v>
      </c>
      <c r="F14" s="51"/>
      <c r="G14" s="51">
        <v>539906160</v>
      </c>
      <c r="H14" s="51"/>
      <c r="I14" s="51">
        <v>519269367</v>
      </c>
      <c r="J14" s="52"/>
      <c r="K14" s="52">
        <v>2309181681</v>
      </c>
      <c r="L14" s="52"/>
      <c r="M14" s="52">
        <v>2308261617</v>
      </c>
      <c r="N14" s="124"/>
      <c r="O14" s="124"/>
    </row>
    <row r="15" spans="1:15" x14ac:dyDescent="0.25">
      <c r="A15" s="114" t="s">
        <v>40</v>
      </c>
      <c r="B15" s="123" t="s">
        <v>27</v>
      </c>
      <c r="C15" s="52">
        <v>217685333</v>
      </c>
      <c r="D15" s="52"/>
      <c r="E15" s="52">
        <v>223521783</v>
      </c>
      <c r="F15" s="51"/>
      <c r="G15" s="51">
        <v>574799385</v>
      </c>
      <c r="H15" s="51"/>
      <c r="I15" s="51">
        <v>618355125</v>
      </c>
      <c r="J15" s="52"/>
      <c r="K15" s="52">
        <v>2386638316</v>
      </c>
      <c r="L15" s="52"/>
      <c r="M15" s="52">
        <v>2625263777</v>
      </c>
      <c r="N15" s="124"/>
      <c r="O15" s="124"/>
    </row>
    <row r="16" spans="1:15" x14ac:dyDescent="0.25">
      <c r="A16" s="114" t="s">
        <v>41</v>
      </c>
      <c r="B16" s="123" t="s">
        <v>27</v>
      </c>
      <c r="C16" s="52">
        <v>2179565</v>
      </c>
      <c r="D16" s="52"/>
      <c r="E16" s="52">
        <v>4893124</v>
      </c>
      <c r="F16" s="51"/>
      <c r="G16" s="51">
        <v>6802282</v>
      </c>
      <c r="H16" s="51"/>
      <c r="I16" s="51">
        <v>13125125</v>
      </c>
      <c r="J16" s="52"/>
      <c r="K16" s="52">
        <v>45028474</v>
      </c>
      <c r="L16" s="52"/>
      <c r="M16" s="52">
        <v>52531393</v>
      </c>
      <c r="N16" s="124"/>
      <c r="O16" s="124"/>
    </row>
    <row r="17" spans="1:15" x14ac:dyDescent="0.25">
      <c r="A17" s="114" t="s">
        <v>42</v>
      </c>
      <c r="B17" s="123" t="s">
        <v>27</v>
      </c>
      <c r="C17" s="53">
        <v>97299541</v>
      </c>
      <c r="D17" s="52"/>
      <c r="E17" s="53">
        <v>97069060</v>
      </c>
      <c r="F17" s="51"/>
      <c r="G17" s="125">
        <v>293019383</v>
      </c>
      <c r="H17" s="51"/>
      <c r="I17" s="125">
        <v>299549884</v>
      </c>
      <c r="J17" s="52"/>
      <c r="K17" s="53">
        <v>1184112293</v>
      </c>
      <c r="L17" s="52"/>
      <c r="M17" s="53">
        <v>1289937688</v>
      </c>
      <c r="N17" s="124"/>
      <c r="O17" s="124"/>
    </row>
    <row r="18" spans="1:15" x14ac:dyDescent="0.25">
      <c r="B18" s="123" t="s">
        <v>27</v>
      </c>
      <c r="C18" s="52"/>
      <c r="D18" s="52"/>
      <c r="E18" s="52"/>
      <c r="F18" s="51"/>
      <c r="G18" s="51"/>
      <c r="H18" s="51"/>
      <c r="I18" s="51"/>
      <c r="J18" s="52"/>
      <c r="K18" s="52"/>
      <c r="L18" s="52"/>
      <c r="M18" s="52"/>
    </row>
    <row r="19" spans="1:15" x14ac:dyDescent="0.25">
      <c r="A19" s="114" t="s">
        <v>43</v>
      </c>
      <c r="B19" s="123" t="s">
        <v>27</v>
      </c>
      <c r="C19" s="52">
        <v>868128567</v>
      </c>
      <c r="D19" s="52"/>
      <c r="E19" s="52">
        <v>889873471</v>
      </c>
      <c r="F19" s="51"/>
      <c r="G19" s="51">
        <v>2631348204</v>
      </c>
      <c r="H19" s="51"/>
      <c r="I19" s="51">
        <v>2758805831</v>
      </c>
      <c r="J19" s="52"/>
      <c r="K19" s="52">
        <v>11513596724</v>
      </c>
      <c r="L19" s="52"/>
      <c r="M19" s="52">
        <v>12214782425</v>
      </c>
    </row>
    <row r="20" spans="1:15" ht="21.75" customHeight="1" x14ac:dyDescent="0.25">
      <c r="A20" s="114" t="s">
        <v>44</v>
      </c>
      <c r="B20" s="123" t="s">
        <v>27</v>
      </c>
      <c r="C20" s="54">
        <v>18827000</v>
      </c>
      <c r="D20" s="54"/>
      <c r="E20" s="54">
        <v>139584000</v>
      </c>
      <c r="F20" s="126"/>
      <c r="G20" s="126">
        <v>128331000</v>
      </c>
      <c r="H20" s="51"/>
      <c r="I20" s="126">
        <v>450950000</v>
      </c>
      <c r="J20" s="54"/>
      <c r="K20" s="54">
        <v>1221876000</v>
      </c>
      <c r="L20" s="54"/>
      <c r="M20" s="54">
        <v>744927000</v>
      </c>
    </row>
    <row r="21" spans="1:15" x14ac:dyDescent="0.25">
      <c r="A21" s="114" t="s">
        <v>45</v>
      </c>
      <c r="B21" s="123" t="s">
        <v>27</v>
      </c>
      <c r="C21" s="54">
        <v>317379000</v>
      </c>
      <c r="D21" s="54"/>
      <c r="E21" s="54">
        <v>375647000</v>
      </c>
      <c r="F21" s="126"/>
      <c r="G21" s="126">
        <v>1044012000</v>
      </c>
      <c r="H21" s="51"/>
      <c r="I21" s="126">
        <v>1220098000</v>
      </c>
      <c r="J21" s="54"/>
      <c r="K21" s="54">
        <v>3465101000</v>
      </c>
      <c r="L21" s="54"/>
      <c r="M21" s="54">
        <v>4772489000</v>
      </c>
    </row>
    <row r="22" spans="1:15" x14ac:dyDescent="0.25">
      <c r="A22" s="114" t="s">
        <v>46</v>
      </c>
      <c r="B22" s="123" t="s">
        <v>27</v>
      </c>
      <c r="C22" s="53">
        <v>0</v>
      </c>
      <c r="D22" s="54"/>
      <c r="E22" s="53">
        <v>0</v>
      </c>
      <c r="F22" s="126"/>
      <c r="G22" s="125">
        <v>0</v>
      </c>
      <c r="H22" s="51"/>
      <c r="I22" s="125">
        <v>0</v>
      </c>
      <c r="J22" s="52"/>
      <c r="K22" s="53">
        <v>0</v>
      </c>
      <c r="L22" s="52"/>
      <c r="M22" s="53">
        <v>-51000</v>
      </c>
    </row>
    <row r="23" spans="1:15" x14ac:dyDescent="0.25">
      <c r="B23" s="123" t="s">
        <v>27</v>
      </c>
      <c r="C23" s="52"/>
      <c r="D23" s="52"/>
      <c r="E23" s="52"/>
      <c r="F23" s="51"/>
      <c r="G23" s="51"/>
      <c r="H23" s="51"/>
      <c r="I23" s="51"/>
      <c r="J23" s="52"/>
      <c r="K23" s="52"/>
      <c r="L23" s="52"/>
      <c r="M23" s="52"/>
    </row>
    <row r="24" spans="1:15" x14ac:dyDescent="0.25">
      <c r="A24" s="114" t="s">
        <v>47</v>
      </c>
      <c r="B24" s="123" t="s">
        <v>27</v>
      </c>
      <c r="C24" s="52">
        <v>1204334567</v>
      </c>
      <c r="D24" s="52"/>
      <c r="E24" s="52">
        <v>1405104471</v>
      </c>
      <c r="F24" s="51"/>
      <c r="G24" s="51">
        <v>3803691204</v>
      </c>
      <c r="H24" s="51"/>
      <c r="I24" s="51">
        <v>4429853831</v>
      </c>
      <c r="J24" s="52"/>
      <c r="K24" s="52">
        <v>16200573724</v>
      </c>
      <c r="L24" s="52"/>
      <c r="M24" s="52">
        <v>17732147425</v>
      </c>
    </row>
    <row r="25" spans="1:15" x14ac:dyDescent="0.25">
      <c r="A25" s="114" t="s">
        <v>48</v>
      </c>
      <c r="B25" s="123" t="s">
        <v>27</v>
      </c>
      <c r="C25" s="52">
        <v>0</v>
      </c>
      <c r="D25" s="52"/>
      <c r="E25" s="52">
        <v>0</v>
      </c>
      <c r="F25" s="51"/>
      <c r="G25" s="51">
        <v>0</v>
      </c>
      <c r="H25" s="51"/>
      <c r="I25" s="51">
        <v>0</v>
      </c>
      <c r="J25" s="52"/>
      <c r="K25" s="52">
        <v>0</v>
      </c>
      <c r="L25" s="52"/>
      <c r="M25" s="52">
        <v>0</v>
      </c>
    </row>
    <row r="26" spans="1:15" x14ac:dyDescent="0.25">
      <c r="A26" s="114" t="s">
        <v>49</v>
      </c>
      <c r="B26" s="123" t="s">
        <v>27</v>
      </c>
      <c r="C26" s="52">
        <v>162271</v>
      </c>
      <c r="D26" s="52"/>
      <c r="E26" s="52">
        <v>381425</v>
      </c>
      <c r="F26" s="51"/>
      <c r="G26" s="51">
        <v>464809</v>
      </c>
      <c r="H26" s="51"/>
      <c r="I26" s="51">
        <v>550352</v>
      </c>
      <c r="J26" s="52"/>
      <c r="K26" s="52">
        <v>2063084</v>
      </c>
      <c r="L26" s="52"/>
      <c r="M26" s="52">
        <v>2563315</v>
      </c>
    </row>
    <row r="27" spans="1:15" x14ac:dyDescent="0.25">
      <c r="A27" s="114" t="s">
        <v>50</v>
      </c>
      <c r="B27" s="123" t="s">
        <v>27</v>
      </c>
      <c r="C27" s="52">
        <v>869910</v>
      </c>
      <c r="D27" s="52"/>
      <c r="E27" s="52">
        <v>0</v>
      </c>
      <c r="F27" s="51"/>
      <c r="G27" s="51">
        <v>3378704</v>
      </c>
      <c r="H27" s="51"/>
      <c r="I27" s="51">
        <v>0</v>
      </c>
      <c r="J27" s="52"/>
      <c r="K27" s="52">
        <v>16424822</v>
      </c>
      <c r="L27" s="52"/>
      <c r="M27" s="52">
        <v>-7552843</v>
      </c>
    </row>
    <row r="28" spans="1:15" x14ac:dyDescent="0.25">
      <c r="A28" s="114" t="s">
        <v>51</v>
      </c>
      <c r="B28" s="123" t="s">
        <v>27</v>
      </c>
      <c r="C28" s="52">
        <v>127831</v>
      </c>
      <c r="D28" s="52"/>
      <c r="E28" s="52">
        <v>518351</v>
      </c>
      <c r="F28" s="51"/>
      <c r="G28" s="51">
        <v>483875</v>
      </c>
      <c r="H28" s="51"/>
      <c r="I28" s="51">
        <v>518351</v>
      </c>
      <c r="J28" s="52"/>
      <c r="K28" s="52">
        <v>1536535</v>
      </c>
      <c r="L28" s="52"/>
      <c r="M28" s="52">
        <v>1671410</v>
      </c>
    </row>
    <row r="29" spans="1:15" x14ac:dyDescent="0.25">
      <c r="A29" s="114" t="s">
        <v>52</v>
      </c>
      <c r="B29" s="123" t="s">
        <v>27</v>
      </c>
      <c r="C29" s="52">
        <v>51179000</v>
      </c>
      <c r="D29" s="52"/>
      <c r="E29" s="52">
        <v>47412000</v>
      </c>
      <c r="F29" s="51"/>
      <c r="G29" s="51">
        <v>155739000</v>
      </c>
      <c r="H29" s="51"/>
      <c r="I29" s="51">
        <v>145154000</v>
      </c>
      <c r="J29" s="52"/>
      <c r="K29" s="52">
        <v>538274000</v>
      </c>
      <c r="L29" s="52"/>
      <c r="M29" s="52">
        <v>519874000</v>
      </c>
    </row>
    <row r="30" spans="1:15" x14ac:dyDescent="0.25">
      <c r="A30" s="114" t="s">
        <v>53</v>
      </c>
      <c r="B30" s="123" t="s">
        <v>27</v>
      </c>
      <c r="C30" s="53">
        <v>53143000</v>
      </c>
      <c r="D30" s="52"/>
      <c r="E30" s="53">
        <v>50304000</v>
      </c>
      <c r="F30" s="51"/>
      <c r="G30" s="125">
        <v>163763000</v>
      </c>
      <c r="H30" s="51"/>
      <c r="I30" s="125">
        <v>154046000</v>
      </c>
      <c r="J30" s="52"/>
      <c r="K30" s="53">
        <v>566100000</v>
      </c>
      <c r="L30" s="52"/>
      <c r="M30" s="53">
        <v>547613000</v>
      </c>
    </row>
    <row r="31" spans="1:15" x14ac:dyDescent="0.25">
      <c r="B31" s="123" t="s">
        <v>27</v>
      </c>
      <c r="C31" s="52"/>
      <c r="D31" s="52"/>
      <c r="E31" s="52"/>
      <c r="F31" s="51"/>
      <c r="G31" s="51"/>
      <c r="H31" s="51"/>
      <c r="I31" s="51"/>
      <c r="J31" s="52"/>
      <c r="K31" s="52"/>
      <c r="L31" s="52"/>
      <c r="M31" s="52"/>
    </row>
    <row r="32" spans="1:15" x14ac:dyDescent="0.25">
      <c r="A32" s="114" t="s">
        <v>54</v>
      </c>
      <c r="B32" s="123" t="s">
        <v>27</v>
      </c>
      <c r="C32" s="52">
        <v>1309816579</v>
      </c>
      <c r="D32" s="52"/>
      <c r="E32" s="52">
        <v>1503720247</v>
      </c>
      <c r="F32" s="51"/>
      <c r="G32" s="51">
        <v>4127520592</v>
      </c>
      <c r="H32" s="51"/>
      <c r="I32" s="51">
        <v>4730122534</v>
      </c>
      <c r="J32" s="52"/>
      <c r="K32" s="52">
        <v>17324972165</v>
      </c>
      <c r="L32" s="52"/>
      <c r="M32" s="52">
        <v>18796316307</v>
      </c>
    </row>
    <row r="33" spans="1:13" x14ac:dyDescent="0.25">
      <c r="B33" s="123" t="s">
        <v>27</v>
      </c>
      <c r="C33" s="52"/>
      <c r="D33" s="52"/>
      <c r="E33" s="52"/>
      <c r="F33" s="127"/>
      <c r="G33" s="51"/>
      <c r="H33" s="51"/>
      <c r="I33" s="51"/>
      <c r="J33" s="52"/>
      <c r="K33" s="52"/>
      <c r="L33" s="52"/>
      <c r="M33" s="52"/>
    </row>
    <row r="34" spans="1:13" x14ac:dyDescent="0.25">
      <c r="A34" s="128" t="s">
        <v>158</v>
      </c>
      <c r="B34" s="123" t="s">
        <v>27</v>
      </c>
      <c r="C34" s="53">
        <v>30996421</v>
      </c>
      <c r="D34" s="52"/>
      <c r="E34" s="53">
        <v>50326467</v>
      </c>
      <c r="F34" s="51"/>
      <c r="G34" s="125">
        <v>107803408</v>
      </c>
      <c r="H34" s="51"/>
      <c r="I34" s="125">
        <v>161106134</v>
      </c>
      <c r="J34" s="52"/>
      <c r="K34" s="53">
        <v>654981323</v>
      </c>
      <c r="L34" s="52"/>
      <c r="M34" s="53">
        <v>630476111</v>
      </c>
    </row>
    <row r="35" spans="1:13" x14ac:dyDescent="0.25">
      <c r="B35" s="123" t="s">
        <v>27</v>
      </c>
      <c r="C35" s="52"/>
      <c r="D35" s="52"/>
      <c r="E35" s="52"/>
      <c r="F35" s="51"/>
      <c r="G35" s="51"/>
      <c r="H35" s="51"/>
      <c r="I35" s="51"/>
      <c r="J35" s="52"/>
      <c r="K35" s="52"/>
      <c r="L35" s="52"/>
      <c r="M35" s="52"/>
    </row>
    <row r="36" spans="1:13" ht="16.5" thickBot="1" x14ac:dyDescent="0.3">
      <c r="A36" s="129" t="s">
        <v>81</v>
      </c>
      <c r="B36" s="123" t="s">
        <v>27</v>
      </c>
      <c r="C36" s="55">
        <v>1340813000</v>
      </c>
      <c r="D36" s="52"/>
      <c r="E36" s="55">
        <v>1554046714</v>
      </c>
      <c r="F36" s="51"/>
      <c r="G36" s="130">
        <v>4235324000</v>
      </c>
      <c r="H36" s="51"/>
      <c r="I36" s="130">
        <v>4891228668</v>
      </c>
      <c r="J36" s="52"/>
      <c r="K36" s="55">
        <v>17979953488</v>
      </c>
      <c r="L36" s="52"/>
      <c r="M36" s="55">
        <v>19426792418</v>
      </c>
    </row>
    <row r="37" spans="1:13" ht="16.5" thickTop="1" x14ac:dyDescent="0.25">
      <c r="B37" s="123" t="s">
        <v>27</v>
      </c>
      <c r="F37" s="118"/>
      <c r="G37" s="118"/>
      <c r="H37" s="118"/>
      <c r="I37" s="118"/>
    </row>
    <row r="38" spans="1:13" x14ac:dyDescent="0.25">
      <c r="A38" s="114" t="s">
        <v>55</v>
      </c>
      <c r="F38" s="118"/>
      <c r="G38" s="118"/>
      <c r="H38" s="118"/>
      <c r="I38" s="118"/>
    </row>
    <row r="39" spans="1:13" x14ac:dyDescent="0.25">
      <c r="F39" s="118"/>
      <c r="G39" s="118"/>
      <c r="H39" s="118"/>
      <c r="I39" s="118"/>
      <c r="K39" s="131"/>
      <c r="L39" s="131"/>
      <c r="M39" s="131"/>
    </row>
    <row r="40" spans="1:13" x14ac:dyDescent="0.25">
      <c r="F40" s="118"/>
      <c r="G40" s="118"/>
      <c r="H40" s="118"/>
      <c r="I40" s="118"/>
    </row>
    <row r="41" spans="1:13" x14ac:dyDescent="0.25">
      <c r="A41" s="122" t="s">
        <v>56</v>
      </c>
      <c r="F41" s="118"/>
      <c r="G41" s="118"/>
      <c r="H41" s="118"/>
      <c r="I41" s="118"/>
    </row>
    <row r="42" spans="1:13" x14ac:dyDescent="0.25">
      <c r="F42" s="118"/>
      <c r="G42" s="118"/>
      <c r="H42" s="118"/>
      <c r="I42" s="118"/>
    </row>
    <row r="43" spans="1:13" x14ac:dyDescent="0.25">
      <c r="A43" s="114" t="s">
        <v>57</v>
      </c>
      <c r="B43" s="123" t="s">
        <v>27</v>
      </c>
      <c r="C43" s="77">
        <v>1812000</v>
      </c>
      <c r="D43" s="51"/>
      <c r="E43" s="77">
        <v>1574000</v>
      </c>
      <c r="F43" s="51"/>
      <c r="G43" s="77">
        <v>1812000</v>
      </c>
      <c r="H43" s="51"/>
      <c r="I43" s="77">
        <v>1811000</v>
      </c>
      <c r="J43" s="51"/>
      <c r="K43" s="77">
        <v>2704000</v>
      </c>
      <c r="L43" s="51"/>
      <c r="M43" s="77">
        <v>2852000</v>
      </c>
    </row>
    <row r="44" spans="1:13" x14ac:dyDescent="0.25">
      <c r="A44" s="114" t="s">
        <v>58</v>
      </c>
      <c r="B44" s="123" t="s">
        <v>27</v>
      </c>
      <c r="C44" s="132" t="s">
        <v>106</v>
      </c>
      <c r="D44" s="133"/>
      <c r="E44" s="132" t="s">
        <v>59</v>
      </c>
      <c r="F44" s="133"/>
      <c r="G44" s="132" t="s">
        <v>106</v>
      </c>
      <c r="H44" s="133"/>
      <c r="I44" s="134" t="s">
        <v>106</v>
      </c>
      <c r="J44" s="133"/>
      <c r="K44" s="132" t="s">
        <v>159</v>
      </c>
      <c r="L44" s="133"/>
      <c r="M44" s="134" t="s">
        <v>106</v>
      </c>
    </row>
    <row r="45" spans="1:13" x14ac:dyDescent="0.25">
      <c r="A45" s="114" t="s">
        <v>60</v>
      </c>
      <c r="B45" s="123" t="s">
        <v>27</v>
      </c>
      <c r="C45" s="135">
        <v>40989</v>
      </c>
      <c r="D45" s="133"/>
      <c r="E45" s="136">
        <v>40612</v>
      </c>
      <c r="F45" s="133"/>
      <c r="G45" s="137">
        <v>40989</v>
      </c>
      <c r="H45" s="133"/>
      <c r="I45" s="136">
        <v>40555</v>
      </c>
      <c r="J45" s="133"/>
      <c r="K45" s="137">
        <v>40736</v>
      </c>
      <c r="L45" s="133"/>
      <c r="M45" s="136">
        <v>40394</v>
      </c>
    </row>
    <row r="46" spans="1:13" x14ac:dyDescent="0.25">
      <c r="A46" s="114" t="s">
        <v>61</v>
      </c>
      <c r="B46" s="123" t="s">
        <v>27</v>
      </c>
      <c r="C46" s="138">
        <v>0.66666666666666663</v>
      </c>
      <c r="D46" s="133"/>
      <c r="E46" s="139" t="s">
        <v>176</v>
      </c>
      <c r="F46" s="133"/>
      <c r="G46" s="140">
        <v>0.66666666666666663</v>
      </c>
      <c r="H46" s="133"/>
      <c r="I46" s="139">
        <v>0.79166666666666663</v>
      </c>
      <c r="J46" s="133"/>
      <c r="K46" s="140">
        <v>0.58333333333333337</v>
      </c>
      <c r="L46" s="133"/>
      <c r="M46" s="141" t="s">
        <v>62</v>
      </c>
    </row>
    <row r="47" spans="1:13" x14ac:dyDescent="0.25">
      <c r="A47" s="114" t="s">
        <v>63</v>
      </c>
    </row>
    <row r="49" spans="1:13" x14ac:dyDescent="0.25">
      <c r="A49" s="114" t="s">
        <v>64</v>
      </c>
    </row>
    <row r="50" spans="1:13" x14ac:dyDescent="0.25">
      <c r="A50" s="114" t="s">
        <v>136</v>
      </c>
    </row>
    <row r="51" spans="1:13" x14ac:dyDescent="0.25">
      <c r="M51" s="142" t="s">
        <v>175</v>
      </c>
    </row>
  </sheetData>
  <printOptions horizontalCentered="1"/>
  <pageMargins left="0" right="0" top="0.75" bottom="0.75" header="0" footer="0.65"/>
  <pageSetup scale="64" orientation="landscape" r:id="rId1"/>
  <headerFooter alignWithMargins="0">
    <oddFooter>&amp;C&amp;"Times New Roman,Bold"&amp;A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"/>
  <sheetViews>
    <sheetView showGridLines="0" zoomScale="75" workbookViewId="0"/>
  </sheetViews>
  <sheetFormatPr defaultRowHeight="15.75" x14ac:dyDescent="0.25"/>
  <cols>
    <col min="1" max="1" width="52.140625" style="114" customWidth="1"/>
    <col min="2" max="2" width="4.140625" style="114" customWidth="1"/>
    <col min="3" max="3" width="20.140625" style="114" customWidth="1"/>
    <col min="4" max="4" width="3" style="114" customWidth="1"/>
    <col min="5" max="5" width="20.140625" style="114" customWidth="1"/>
    <col min="6" max="6" width="6.42578125" style="114" customWidth="1"/>
    <col min="7" max="7" width="20.140625" style="114" customWidth="1"/>
    <col min="8" max="8" width="3" style="114" customWidth="1"/>
    <col min="9" max="9" width="20.140625" style="114" customWidth="1"/>
    <col min="10" max="10" width="6.42578125" style="114" customWidth="1"/>
    <col min="11" max="11" width="20.140625" style="114" customWidth="1"/>
    <col min="12" max="12" width="3" style="114" customWidth="1"/>
    <col min="13" max="13" width="20.140625" style="114" customWidth="1"/>
    <col min="14" max="16384" width="9.140625" style="114"/>
  </cols>
  <sheetData>
    <row r="1" spans="1:13" x14ac:dyDescent="0.25">
      <c r="A1" s="111" t="s">
        <v>65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x14ac:dyDescent="0.25">
      <c r="A2" s="111" t="s">
        <v>85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s="128" customFormat="1" x14ac:dyDescent="0.25">
      <c r="A3" s="115" t="s">
        <v>174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6" spans="1:13" x14ac:dyDescent="0.25">
      <c r="C6" s="145" t="s">
        <v>21</v>
      </c>
      <c r="D6" s="145"/>
      <c r="E6" s="145"/>
      <c r="G6" s="145" t="s">
        <v>22</v>
      </c>
      <c r="H6" s="145"/>
      <c r="I6" s="145"/>
      <c r="K6" s="145" t="s">
        <v>23</v>
      </c>
      <c r="L6" s="145"/>
      <c r="M6" s="145"/>
    </row>
    <row r="7" spans="1:13" x14ac:dyDescent="0.25">
      <c r="K7" s="146"/>
      <c r="L7" s="146"/>
      <c r="M7" s="146"/>
    </row>
    <row r="8" spans="1:13" x14ac:dyDescent="0.25">
      <c r="C8" s="147" t="s">
        <v>24</v>
      </c>
      <c r="D8" s="146"/>
      <c r="E8" s="147" t="s">
        <v>25</v>
      </c>
      <c r="F8" s="146"/>
      <c r="G8" s="147" t="s">
        <v>24</v>
      </c>
      <c r="H8" s="146"/>
      <c r="I8" s="147" t="s">
        <v>25</v>
      </c>
      <c r="J8" s="146"/>
      <c r="K8" s="147" t="s">
        <v>24</v>
      </c>
      <c r="L8" s="146"/>
      <c r="M8" s="147" t="s">
        <v>25</v>
      </c>
    </row>
    <row r="9" spans="1:13" x14ac:dyDescent="0.25">
      <c r="A9" s="148" t="s">
        <v>86</v>
      </c>
      <c r="C9" s="149"/>
      <c r="D9" s="146"/>
      <c r="E9" s="149"/>
      <c r="F9" s="146"/>
      <c r="G9" s="149"/>
      <c r="H9" s="146"/>
      <c r="I9" s="149"/>
      <c r="J9" s="146"/>
      <c r="K9" s="149"/>
      <c r="L9" s="146"/>
      <c r="M9" s="149"/>
    </row>
    <row r="11" spans="1:13" x14ac:dyDescent="0.25">
      <c r="A11" s="114" t="s">
        <v>26</v>
      </c>
      <c r="B11" s="123" t="s">
        <v>27</v>
      </c>
      <c r="C11" s="69">
        <v>32801463.390000001</v>
      </c>
      <c r="D11" s="69"/>
      <c r="E11" s="69">
        <v>39419423.060000002</v>
      </c>
      <c r="F11" s="69"/>
      <c r="G11" s="69">
        <v>128031896.12</v>
      </c>
      <c r="H11" s="69"/>
      <c r="I11" s="69">
        <v>144603695.00999999</v>
      </c>
      <c r="J11" s="69"/>
      <c r="K11" s="69">
        <v>476595918.13999999</v>
      </c>
      <c r="L11" s="69"/>
      <c r="M11" s="69">
        <v>507829776.38999999</v>
      </c>
    </row>
    <row r="12" spans="1:13" x14ac:dyDescent="0.25">
      <c r="A12" s="114" t="s">
        <v>149</v>
      </c>
      <c r="B12" s="123" t="s">
        <v>27</v>
      </c>
      <c r="C12" s="41">
        <v>14540027.039999999</v>
      </c>
      <c r="D12" s="41"/>
      <c r="E12" s="40">
        <v>14391369.779999999</v>
      </c>
      <c r="F12" s="41"/>
      <c r="G12" s="41">
        <v>43974149.82</v>
      </c>
      <c r="H12" s="41"/>
      <c r="I12" s="41">
        <v>46228351.109999999</v>
      </c>
      <c r="J12" s="41"/>
      <c r="K12" s="41">
        <v>175113848.34</v>
      </c>
      <c r="L12" s="41"/>
      <c r="M12" s="41">
        <v>173175504.05000001</v>
      </c>
    </row>
    <row r="13" spans="1:13" x14ac:dyDescent="0.25">
      <c r="A13" s="114" t="s">
        <v>150</v>
      </c>
      <c r="B13" s="123" t="s">
        <v>27</v>
      </c>
      <c r="C13" s="41">
        <v>12249389.48</v>
      </c>
      <c r="D13" s="41"/>
      <c r="E13" s="40">
        <v>12582267.27</v>
      </c>
      <c r="F13" s="41"/>
      <c r="G13" s="41">
        <v>32511316.989999998</v>
      </c>
      <c r="H13" s="41"/>
      <c r="I13" s="41">
        <v>36043214.43</v>
      </c>
      <c r="J13" s="41"/>
      <c r="K13" s="41">
        <v>149946898.97</v>
      </c>
      <c r="L13" s="41"/>
      <c r="M13" s="41">
        <v>159333312.75999999</v>
      </c>
    </row>
    <row r="14" spans="1:13" x14ac:dyDescent="0.25">
      <c r="A14" s="114" t="s">
        <v>151</v>
      </c>
      <c r="B14" s="123" t="s">
        <v>27</v>
      </c>
      <c r="C14" s="41">
        <v>28570698.100000001</v>
      </c>
      <c r="D14" s="41"/>
      <c r="E14" s="40">
        <v>26862442.5</v>
      </c>
      <c r="F14" s="41"/>
      <c r="G14" s="41">
        <v>84084211.609999999</v>
      </c>
      <c r="H14" s="41"/>
      <c r="I14" s="41">
        <v>78033358.349999994</v>
      </c>
      <c r="J14" s="41"/>
      <c r="K14" s="41">
        <v>339425792.10000002</v>
      </c>
      <c r="L14" s="41"/>
      <c r="M14" s="41">
        <v>324338605.06999999</v>
      </c>
    </row>
    <row r="15" spans="1:13" x14ac:dyDescent="0.25">
      <c r="A15" s="114" t="s">
        <v>66</v>
      </c>
      <c r="B15" s="123" t="s">
        <v>27</v>
      </c>
      <c r="C15" s="41">
        <v>2435210.69</v>
      </c>
      <c r="D15" s="41"/>
      <c r="E15" s="40">
        <v>3111916.67</v>
      </c>
      <c r="F15" s="41"/>
      <c r="G15" s="41">
        <v>6796156.8200000003</v>
      </c>
      <c r="H15" s="41"/>
      <c r="I15" s="41">
        <v>8397059.5399999991</v>
      </c>
      <c r="J15" s="41"/>
      <c r="K15" s="41">
        <v>29838195.829999998</v>
      </c>
      <c r="L15" s="41"/>
      <c r="M15" s="41">
        <v>33383496.050000001</v>
      </c>
    </row>
    <row r="16" spans="1:13" x14ac:dyDescent="0.25">
      <c r="A16" s="114" t="s">
        <v>28</v>
      </c>
      <c r="B16" s="123" t="s">
        <v>27</v>
      </c>
      <c r="C16" s="41">
        <v>922950.41</v>
      </c>
      <c r="D16" s="40"/>
      <c r="E16" s="40">
        <v>851675.92</v>
      </c>
      <c r="F16" s="40"/>
      <c r="G16" s="41">
        <v>2485156.29</v>
      </c>
      <c r="H16" s="40"/>
      <c r="I16" s="41">
        <v>2813974.66</v>
      </c>
      <c r="J16" s="40"/>
      <c r="K16" s="41">
        <v>10423249.619999999</v>
      </c>
      <c r="L16" s="40"/>
      <c r="M16" s="41">
        <v>11006268.16</v>
      </c>
    </row>
    <row r="17" spans="1:13" x14ac:dyDescent="0.25">
      <c r="A17" s="114" t="s">
        <v>29</v>
      </c>
      <c r="B17" s="123" t="s">
        <v>27</v>
      </c>
      <c r="C17" s="41">
        <v>8384318.1500000004</v>
      </c>
      <c r="D17" s="40"/>
      <c r="E17" s="40">
        <v>8025086.1900000004</v>
      </c>
      <c r="F17" s="40"/>
      <c r="G17" s="41">
        <v>24505937.780000001</v>
      </c>
      <c r="H17" s="40"/>
      <c r="I17" s="41">
        <v>23337954.449999999</v>
      </c>
      <c r="J17" s="40"/>
      <c r="K17" s="41">
        <v>105659336.56</v>
      </c>
      <c r="L17" s="40"/>
      <c r="M17" s="41">
        <v>101148956.39</v>
      </c>
    </row>
    <row r="18" spans="1:13" x14ac:dyDescent="0.25">
      <c r="A18" s="114" t="s">
        <v>67</v>
      </c>
      <c r="B18" s="123" t="s">
        <v>27</v>
      </c>
      <c r="C18" s="40">
        <v>405004.96</v>
      </c>
      <c r="D18" s="40"/>
      <c r="E18" s="40">
        <v>394879.6</v>
      </c>
      <c r="F18" s="40"/>
      <c r="G18" s="40">
        <v>1158964.33</v>
      </c>
      <c r="H18" s="40"/>
      <c r="I18" s="40">
        <v>1155421.8600000001</v>
      </c>
      <c r="J18" s="40"/>
      <c r="K18" s="40">
        <v>4703886.5199999996</v>
      </c>
      <c r="L18" s="40"/>
      <c r="M18" s="40">
        <v>4599277.6399999997</v>
      </c>
    </row>
    <row r="19" spans="1:13" x14ac:dyDescent="0.25">
      <c r="A19" s="114" t="s">
        <v>79</v>
      </c>
      <c r="B19" s="123" t="s">
        <v>27</v>
      </c>
      <c r="C19" s="42">
        <v>0</v>
      </c>
      <c r="D19" s="40"/>
      <c r="E19" s="42">
        <v>0</v>
      </c>
      <c r="F19" s="40"/>
      <c r="G19" s="42">
        <v>0</v>
      </c>
      <c r="H19" s="40"/>
      <c r="I19" s="42">
        <v>0</v>
      </c>
      <c r="J19" s="40"/>
      <c r="K19" s="42">
        <v>0</v>
      </c>
      <c r="L19" s="40"/>
      <c r="M19" s="42">
        <v>6.12</v>
      </c>
    </row>
    <row r="20" spans="1:13" x14ac:dyDescent="0.25">
      <c r="B20" s="123" t="s">
        <v>27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x14ac:dyDescent="0.25">
      <c r="A21" s="114" t="s">
        <v>30</v>
      </c>
      <c r="B21" s="123" t="s">
        <v>27</v>
      </c>
      <c r="C21" s="42">
        <v>100309062.21999998</v>
      </c>
      <c r="D21" s="41"/>
      <c r="E21" s="42">
        <v>105639060.98999999</v>
      </c>
      <c r="F21" s="41"/>
      <c r="G21" s="42">
        <v>323547789.76000005</v>
      </c>
      <c r="H21" s="41"/>
      <c r="I21" s="42">
        <v>340613029.41000003</v>
      </c>
      <c r="J21" s="41"/>
      <c r="K21" s="42">
        <v>1291707126.0799999</v>
      </c>
      <c r="L21" s="41"/>
      <c r="M21" s="42">
        <v>1314815202.6300001</v>
      </c>
    </row>
    <row r="22" spans="1:13" x14ac:dyDescent="0.25">
      <c r="B22" s="123" t="s">
        <v>27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3" x14ac:dyDescent="0.25">
      <c r="B23" s="123" t="s">
        <v>27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x14ac:dyDescent="0.25">
      <c r="A24" s="114" t="s">
        <v>31</v>
      </c>
      <c r="B24" s="123" t="s">
        <v>27</v>
      </c>
      <c r="C24" s="41">
        <v>4939.7700000000004</v>
      </c>
      <c r="D24" s="41"/>
      <c r="E24" s="41">
        <v>74892.77</v>
      </c>
      <c r="F24" s="41"/>
      <c r="G24" s="41">
        <v>18433.21</v>
      </c>
      <c r="H24" s="41"/>
      <c r="I24" s="41">
        <v>500799.86</v>
      </c>
      <c r="J24" s="41"/>
      <c r="K24" s="41">
        <v>3881936.77</v>
      </c>
      <c r="L24" s="41"/>
      <c r="M24" s="41">
        <v>605392.21</v>
      </c>
    </row>
    <row r="25" spans="1:13" x14ac:dyDescent="0.25">
      <c r="A25" s="114" t="s">
        <v>68</v>
      </c>
      <c r="B25" s="123" t="s">
        <v>27</v>
      </c>
      <c r="C25" s="41">
        <v>552290.18000000005</v>
      </c>
      <c r="D25" s="41"/>
      <c r="E25" s="41">
        <v>2910310.47</v>
      </c>
      <c r="F25" s="41"/>
      <c r="G25" s="41">
        <v>3596428.17</v>
      </c>
      <c r="H25" s="41"/>
      <c r="I25" s="41">
        <v>9678317.1899999995</v>
      </c>
      <c r="J25" s="41"/>
      <c r="K25" s="41">
        <v>26320103.5</v>
      </c>
      <c r="L25" s="41"/>
      <c r="M25" s="41">
        <v>16554836.060000001</v>
      </c>
    </row>
    <row r="26" spans="1:13" x14ac:dyDescent="0.25">
      <c r="A26" s="114" t="s">
        <v>69</v>
      </c>
      <c r="B26" s="123" t="s">
        <v>27</v>
      </c>
      <c r="C26" s="41">
        <v>7357757.3099999996</v>
      </c>
      <c r="D26" s="41"/>
      <c r="E26" s="41">
        <v>7759296.4900000002</v>
      </c>
      <c r="F26" s="41"/>
      <c r="G26" s="41">
        <v>23535962.32</v>
      </c>
      <c r="H26" s="41"/>
      <c r="I26" s="41">
        <v>26054306.379999999</v>
      </c>
      <c r="J26" s="41"/>
      <c r="K26" s="41">
        <v>101211847.47</v>
      </c>
      <c r="L26" s="41"/>
      <c r="M26" s="41">
        <v>104103608.36</v>
      </c>
    </row>
    <row r="27" spans="1:13" x14ac:dyDescent="0.25">
      <c r="A27" s="114" t="s">
        <v>70</v>
      </c>
      <c r="B27" s="123" t="s">
        <v>27</v>
      </c>
      <c r="C27" s="41">
        <v>0</v>
      </c>
      <c r="D27" s="41"/>
      <c r="E27" s="41">
        <v>2887.1</v>
      </c>
      <c r="F27" s="41"/>
      <c r="G27" s="41">
        <v>0</v>
      </c>
      <c r="H27" s="41"/>
      <c r="I27" s="41">
        <v>19950.37</v>
      </c>
      <c r="J27" s="41"/>
      <c r="K27" s="41">
        <v>211887.8</v>
      </c>
      <c r="L27" s="41"/>
      <c r="M27" s="41">
        <v>35222.36</v>
      </c>
    </row>
    <row r="28" spans="1:13" x14ac:dyDescent="0.25">
      <c r="A28" s="114" t="s">
        <v>71</v>
      </c>
      <c r="B28" s="123" t="s">
        <v>27</v>
      </c>
      <c r="C28" s="41">
        <v>0</v>
      </c>
      <c r="D28" s="41"/>
      <c r="E28" s="41">
        <v>-1913.48</v>
      </c>
      <c r="F28" s="41"/>
      <c r="G28" s="41">
        <v>0</v>
      </c>
      <c r="H28" s="41"/>
      <c r="I28" s="41">
        <v>-22752</v>
      </c>
      <c r="J28" s="41"/>
      <c r="K28" s="41">
        <v>-551781.43000000005</v>
      </c>
      <c r="L28" s="41"/>
      <c r="M28" s="41">
        <v>-29225.08</v>
      </c>
    </row>
    <row r="29" spans="1:13" x14ac:dyDescent="0.25">
      <c r="A29" s="114" t="s">
        <v>87</v>
      </c>
      <c r="B29" s="123" t="s">
        <v>27</v>
      </c>
      <c r="C29" s="41">
        <v>670427.55000000005</v>
      </c>
      <c r="D29" s="41"/>
      <c r="E29" s="41">
        <v>701407.23</v>
      </c>
      <c r="F29" s="41"/>
      <c r="G29" s="41">
        <v>1904705.02</v>
      </c>
      <c r="H29" s="41"/>
      <c r="I29" s="41">
        <v>2450351.91</v>
      </c>
      <c r="J29" s="41"/>
      <c r="K29" s="41">
        <v>6911849.0800000001</v>
      </c>
      <c r="L29" s="41"/>
      <c r="M29" s="41">
        <v>9157498.8399999999</v>
      </c>
    </row>
    <row r="30" spans="1:13" x14ac:dyDescent="0.25">
      <c r="A30" s="114" t="s">
        <v>32</v>
      </c>
      <c r="B30" s="123" t="s">
        <v>27</v>
      </c>
      <c r="C30" s="41">
        <v>150558.95000000001</v>
      </c>
      <c r="D30" s="41"/>
      <c r="E30" s="41">
        <v>226067.3</v>
      </c>
      <c r="F30" s="41"/>
      <c r="G30" s="41">
        <v>430680.58</v>
      </c>
      <c r="H30" s="41"/>
      <c r="I30" s="41">
        <v>565555.81000000006</v>
      </c>
      <c r="J30" s="41"/>
      <c r="K30" s="41">
        <v>2206636.9700000002</v>
      </c>
      <c r="L30" s="41"/>
      <c r="M30" s="41">
        <v>2257050.27</v>
      </c>
    </row>
    <row r="31" spans="1:13" x14ac:dyDescent="0.25">
      <c r="A31" s="114" t="s">
        <v>33</v>
      </c>
      <c r="B31" s="123" t="s">
        <v>27</v>
      </c>
      <c r="C31" s="41">
        <v>220767.02</v>
      </c>
      <c r="D31" s="41"/>
      <c r="E31" s="41">
        <v>22220.82</v>
      </c>
      <c r="F31" s="41"/>
      <c r="G31" s="41">
        <v>634162.02</v>
      </c>
      <c r="H31" s="41"/>
      <c r="I31" s="41">
        <v>165326.44</v>
      </c>
      <c r="J31" s="41"/>
      <c r="K31" s="41">
        <v>2154349.46</v>
      </c>
      <c r="L31" s="41"/>
      <c r="M31" s="41">
        <v>968008.68</v>
      </c>
    </row>
    <row r="32" spans="1:13" x14ac:dyDescent="0.25">
      <c r="A32" s="114" t="s">
        <v>34</v>
      </c>
      <c r="B32" s="123" t="s">
        <v>27</v>
      </c>
      <c r="C32" s="42">
        <v>823885.4</v>
      </c>
      <c r="D32" s="41"/>
      <c r="E32" s="42">
        <v>1060859.3700000001</v>
      </c>
      <c r="F32" s="41"/>
      <c r="G32" s="42">
        <v>3148358.06</v>
      </c>
      <c r="H32" s="41"/>
      <c r="I32" s="42">
        <v>3573034.82</v>
      </c>
      <c r="J32" s="41"/>
      <c r="K32" s="42">
        <v>14285105.279999999</v>
      </c>
      <c r="L32" s="41"/>
      <c r="M32" s="42">
        <v>11258214.43</v>
      </c>
    </row>
    <row r="33" spans="1:13" x14ac:dyDescent="0.25">
      <c r="B33" s="123" t="s">
        <v>27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1:13" ht="16.5" thickBot="1" x14ac:dyDescent="0.3">
      <c r="A34" s="114" t="s">
        <v>88</v>
      </c>
      <c r="B34" s="123" t="s">
        <v>27</v>
      </c>
      <c r="C34" s="70">
        <v>110089688.39999999</v>
      </c>
      <c r="D34" s="69"/>
      <c r="E34" s="70">
        <v>118395089.05999997</v>
      </c>
      <c r="F34" s="69"/>
      <c r="G34" s="70">
        <v>356816519.13999999</v>
      </c>
      <c r="H34" s="69"/>
      <c r="I34" s="70">
        <v>383597920.19000006</v>
      </c>
      <c r="J34" s="69"/>
      <c r="K34" s="70">
        <v>1448339060.9799998</v>
      </c>
      <c r="L34" s="69"/>
      <c r="M34" s="70">
        <v>1459725808.76</v>
      </c>
    </row>
    <row r="35" spans="1:13" ht="16.5" thickTop="1" x14ac:dyDescent="0.25">
      <c r="B35" s="123"/>
      <c r="C35" s="40"/>
      <c r="D35" s="41"/>
      <c r="E35" s="40"/>
      <c r="F35" s="41"/>
      <c r="G35" s="40"/>
      <c r="H35" s="41"/>
      <c r="I35" s="40"/>
      <c r="J35" s="41"/>
      <c r="K35" s="40"/>
      <c r="L35" s="41"/>
      <c r="M35" s="40"/>
    </row>
    <row r="36" spans="1:13" x14ac:dyDescent="0.25">
      <c r="B36" s="123"/>
      <c r="C36" s="40"/>
      <c r="D36" s="41"/>
      <c r="E36" s="40"/>
      <c r="F36" s="41"/>
      <c r="G36" s="40"/>
      <c r="H36" s="41"/>
      <c r="I36" s="40"/>
      <c r="J36" s="41"/>
      <c r="K36" s="40"/>
      <c r="L36" s="41"/>
      <c r="M36" s="40"/>
    </row>
    <row r="37" spans="1:13" x14ac:dyDescent="0.25">
      <c r="A37" s="148" t="s">
        <v>89</v>
      </c>
      <c r="B37" s="123" t="s">
        <v>27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</row>
    <row r="38" spans="1:13" x14ac:dyDescent="0.25">
      <c r="B38" s="123" t="s">
        <v>27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spans="1:13" x14ac:dyDescent="0.25">
      <c r="A39" s="114" t="s">
        <v>26</v>
      </c>
      <c r="B39" s="123" t="s">
        <v>27</v>
      </c>
      <c r="C39" s="69">
        <v>2519006.09</v>
      </c>
      <c r="D39" s="69"/>
      <c r="E39" s="69">
        <v>3085433.75</v>
      </c>
      <c r="F39" s="69"/>
      <c r="G39" s="69">
        <v>11205090.050000001</v>
      </c>
      <c r="H39" s="69"/>
      <c r="I39" s="69">
        <v>10934155.75</v>
      </c>
      <c r="J39" s="69"/>
      <c r="K39" s="69">
        <v>32707844.710000001</v>
      </c>
      <c r="L39" s="69"/>
      <c r="M39" s="69">
        <v>36649279.920000002</v>
      </c>
    </row>
    <row r="40" spans="1:13" x14ac:dyDescent="0.25">
      <c r="A40" s="114" t="s">
        <v>149</v>
      </c>
      <c r="B40" s="123" t="s">
        <v>27</v>
      </c>
      <c r="C40" s="41">
        <v>517354.4</v>
      </c>
      <c r="D40" s="41"/>
      <c r="E40" s="41">
        <v>628670.06000000006</v>
      </c>
      <c r="F40" s="41"/>
      <c r="G40" s="41">
        <v>1853037.66</v>
      </c>
      <c r="H40" s="41"/>
      <c r="I40" s="41">
        <v>1971836.63</v>
      </c>
      <c r="J40" s="41"/>
      <c r="K40" s="41">
        <v>6335398.0700000003</v>
      </c>
      <c r="L40" s="41"/>
      <c r="M40" s="41">
        <v>7390426.25</v>
      </c>
    </row>
    <row r="41" spans="1:13" x14ac:dyDescent="0.25">
      <c r="A41" s="114" t="s">
        <v>150</v>
      </c>
      <c r="B41" s="123" t="s">
        <v>27</v>
      </c>
      <c r="C41" s="41">
        <v>854091.51</v>
      </c>
      <c r="D41" s="41"/>
      <c r="E41" s="41">
        <v>808362.61</v>
      </c>
      <c r="F41" s="41"/>
      <c r="G41" s="41">
        <v>2922038.63</v>
      </c>
      <c r="H41" s="41"/>
      <c r="I41" s="41">
        <v>2628282.67</v>
      </c>
      <c r="J41" s="41"/>
      <c r="K41" s="41">
        <v>9992403.1300000008</v>
      </c>
      <c r="L41" s="41"/>
      <c r="M41" s="41">
        <v>10328589.99</v>
      </c>
    </row>
    <row r="42" spans="1:13" x14ac:dyDescent="0.25">
      <c r="A42" s="114" t="s">
        <v>151</v>
      </c>
      <c r="B42" s="123" t="s">
        <v>27</v>
      </c>
      <c r="C42" s="41">
        <v>261011.97</v>
      </c>
      <c r="D42" s="41"/>
      <c r="E42" s="41">
        <v>312243.84000000003</v>
      </c>
      <c r="F42" s="41"/>
      <c r="G42" s="41">
        <v>932493.14</v>
      </c>
      <c r="H42" s="41"/>
      <c r="I42" s="41">
        <v>818150.76</v>
      </c>
      <c r="J42" s="41"/>
      <c r="K42" s="41">
        <v>3238616.7</v>
      </c>
      <c r="L42" s="41"/>
      <c r="M42" s="41">
        <v>2155752.0099999998</v>
      </c>
    </row>
    <row r="43" spans="1:13" x14ac:dyDescent="0.25">
      <c r="A43" s="114" t="s">
        <v>66</v>
      </c>
      <c r="B43" s="123" t="s">
        <v>27</v>
      </c>
      <c r="C43" s="41">
        <v>1183330.6100000001</v>
      </c>
      <c r="D43" s="41"/>
      <c r="E43" s="41">
        <v>1153935.78</v>
      </c>
      <c r="F43" s="41"/>
      <c r="G43" s="41">
        <v>4023635.64</v>
      </c>
      <c r="H43" s="41"/>
      <c r="I43" s="41">
        <v>3326578.06</v>
      </c>
      <c r="J43" s="41"/>
      <c r="K43" s="41">
        <v>14088372.83</v>
      </c>
      <c r="L43" s="41"/>
      <c r="M43" s="41">
        <v>13295118.41</v>
      </c>
    </row>
    <row r="44" spans="1:13" x14ac:dyDescent="0.25">
      <c r="A44" s="114" t="s">
        <v>28</v>
      </c>
      <c r="B44" s="123" t="s">
        <v>27</v>
      </c>
      <c r="C44" s="40">
        <v>36573.94</v>
      </c>
      <c r="D44" s="40"/>
      <c r="E44" s="41">
        <v>41817.03</v>
      </c>
      <c r="F44" s="40"/>
      <c r="G44" s="41">
        <v>73491.460000000006</v>
      </c>
      <c r="H44" s="40"/>
      <c r="I44" s="41">
        <v>145738.1</v>
      </c>
      <c r="J44" s="40"/>
      <c r="K44" s="41">
        <v>322855.11</v>
      </c>
      <c r="L44" s="40"/>
      <c r="M44" s="41">
        <v>387358.24</v>
      </c>
    </row>
    <row r="45" spans="1:13" x14ac:dyDescent="0.25">
      <c r="A45" s="114" t="s">
        <v>29</v>
      </c>
      <c r="B45" s="123" t="s">
        <v>27</v>
      </c>
      <c r="C45" s="40">
        <v>573953.42000000004</v>
      </c>
      <c r="D45" s="40"/>
      <c r="E45" s="41">
        <v>602254.34</v>
      </c>
      <c r="F45" s="40"/>
      <c r="G45" s="41">
        <v>1895027.97</v>
      </c>
      <c r="H45" s="40"/>
      <c r="I45" s="41">
        <v>1801027.14</v>
      </c>
      <c r="J45" s="40"/>
      <c r="K45" s="41">
        <v>6287970.5</v>
      </c>
      <c r="L45" s="40"/>
      <c r="M45" s="41">
        <v>6726037.7000000002</v>
      </c>
    </row>
    <row r="46" spans="1:13" x14ac:dyDescent="0.25">
      <c r="A46" s="114" t="s">
        <v>67</v>
      </c>
      <c r="B46" s="123" t="s">
        <v>27</v>
      </c>
      <c r="C46" s="40">
        <v>14750.63</v>
      </c>
      <c r="D46" s="40"/>
      <c r="E46" s="40">
        <v>16072.87</v>
      </c>
      <c r="F46" s="40"/>
      <c r="G46" s="40">
        <v>47483.32</v>
      </c>
      <c r="H46" s="40"/>
      <c r="I46" s="40">
        <v>47944.41</v>
      </c>
      <c r="J46" s="40"/>
      <c r="K46" s="40">
        <v>171014.39999999999</v>
      </c>
      <c r="L46" s="40"/>
      <c r="M46" s="40">
        <v>195783.13</v>
      </c>
    </row>
    <row r="47" spans="1:13" x14ac:dyDescent="0.25">
      <c r="A47" s="114" t="s">
        <v>79</v>
      </c>
      <c r="B47" s="123" t="s">
        <v>27</v>
      </c>
      <c r="C47" s="42">
        <v>0</v>
      </c>
      <c r="D47" s="40"/>
      <c r="E47" s="42">
        <v>0</v>
      </c>
      <c r="F47" s="40"/>
      <c r="G47" s="42">
        <v>0</v>
      </c>
      <c r="H47" s="40"/>
      <c r="I47" s="42">
        <v>0</v>
      </c>
      <c r="J47" s="40"/>
      <c r="K47" s="42">
        <v>0</v>
      </c>
      <c r="L47" s="40"/>
      <c r="M47" s="42">
        <v>355379.17</v>
      </c>
    </row>
    <row r="48" spans="1:13" x14ac:dyDescent="0.25">
      <c r="B48" s="123" t="s">
        <v>27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3" x14ac:dyDescent="0.25">
      <c r="A49" s="114" t="s">
        <v>30</v>
      </c>
      <c r="B49" s="123" t="s">
        <v>27</v>
      </c>
      <c r="C49" s="42">
        <v>5960072.5700000003</v>
      </c>
      <c r="D49" s="41"/>
      <c r="E49" s="42">
        <v>6648790.2800000003</v>
      </c>
      <c r="F49" s="41"/>
      <c r="G49" s="42">
        <v>22952297.870000001</v>
      </c>
      <c r="H49" s="41"/>
      <c r="I49" s="42">
        <v>21673713.52</v>
      </c>
      <c r="J49" s="41"/>
      <c r="K49" s="42">
        <v>73144475.450000018</v>
      </c>
      <c r="L49" s="41"/>
      <c r="M49" s="42">
        <v>77483724.819999993</v>
      </c>
    </row>
    <row r="50" spans="1:13" x14ac:dyDescent="0.25">
      <c r="B50" s="123" t="s">
        <v>27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spans="1:13" x14ac:dyDescent="0.25">
      <c r="A51" s="114" t="s">
        <v>87</v>
      </c>
      <c r="B51" s="123" t="s">
        <v>27</v>
      </c>
      <c r="C51" s="41">
        <v>24165.03</v>
      </c>
      <c r="D51" s="41"/>
      <c r="E51" s="41">
        <v>23158.76</v>
      </c>
      <c r="F51" s="41"/>
      <c r="G51" s="41">
        <v>75456.97</v>
      </c>
      <c r="H51" s="41"/>
      <c r="I51" s="41">
        <v>73734.240000000005</v>
      </c>
      <c r="J51" s="41"/>
      <c r="K51" s="41">
        <v>213936.54</v>
      </c>
      <c r="L51" s="41"/>
      <c r="M51" s="41">
        <v>169613.88</v>
      </c>
    </row>
    <row r="52" spans="1:13" x14ac:dyDescent="0.25">
      <c r="A52" s="114" t="s">
        <v>32</v>
      </c>
      <c r="B52" s="123" t="s">
        <v>27</v>
      </c>
      <c r="C52" s="41">
        <v>16329.85</v>
      </c>
      <c r="D52" s="41"/>
      <c r="E52" s="41">
        <v>12718.17</v>
      </c>
      <c r="F52" s="41"/>
      <c r="G52" s="41">
        <v>43116.27</v>
      </c>
      <c r="H52" s="41"/>
      <c r="I52" s="41">
        <v>27926.87</v>
      </c>
      <c r="J52" s="41"/>
      <c r="K52" s="41">
        <v>144340.07</v>
      </c>
      <c r="L52" s="41"/>
      <c r="M52" s="41">
        <v>125676.93</v>
      </c>
    </row>
    <row r="53" spans="1:13" x14ac:dyDescent="0.25">
      <c r="A53" s="114" t="s">
        <v>33</v>
      </c>
      <c r="B53" s="123" t="s">
        <v>27</v>
      </c>
      <c r="C53" s="41">
        <v>17164.96</v>
      </c>
      <c r="D53" s="41"/>
      <c r="E53" s="41">
        <v>32860.120000000003</v>
      </c>
      <c r="F53" s="41"/>
      <c r="G53" s="41">
        <v>65079.96</v>
      </c>
      <c r="H53" s="41"/>
      <c r="I53" s="41">
        <v>51750.879999999997</v>
      </c>
      <c r="J53" s="41"/>
      <c r="K53" s="41">
        <v>184358.57</v>
      </c>
      <c r="L53" s="41"/>
      <c r="M53" s="41">
        <v>89952.58</v>
      </c>
    </row>
    <row r="54" spans="1:13" x14ac:dyDescent="0.25">
      <c r="A54" s="114" t="s">
        <v>34</v>
      </c>
      <c r="B54" s="123" t="s">
        <v>27</v>
      </c>
      <c r="C54" s="42">
        <v>457.5</v>
      </c>
      <c r="D54" s="41"/>
      <c r="E54" s="42">
        <v>72</v>
      </c>
      <c r="F54" s="41"/>
      <c r="G54" s="42">
        <v>-8277.5</v>
      </c>
      <c r="H54" s="41"/>
      <c r="I54" s="42">
        <v>176</v>
      </c>
      <c r="J54" s="41"/>
      <c r="K54" s="42">
        <v>9785.5</v>
      </c>
      <c r="L54" s="41"/>
      <c r="M54" s="42">
        <v>2594</v>
      </c>
    </row>
    <row r="55" spans="1:13" x14ac:dyDescent="0.25">
      <c r="B55" s="123" t="s">
        <v>27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</row>
    <row r="56" spans="1:13" ht="16.5" thickBot="1" x14ac:dyDescent="0.3">
      <c r="A56" s="114" t="s">
        <v>88</v>
      </c>
      <c r="B56" s="123" t="s">
        <v>27</v>
      </c>
      <c r="C56" s="70">
        <v>6018189.9100000001</v>
      </c>
      <c r="D56" s="69"/>
      <c r="E56" s="70">
        <v>6717599.3300000001</v>
      </c>
      <c r="F56" s="69"/>
      <c r="G56" s="70">
        <v>23127673.57</v>
      </c>
      <c r="H56" s="69"/>
      <c r="I56" s="70">
        <v>21827301.509999998</v>
      </c>
      <c r="J56" s="69"/>
      <c r="K56" s="70">
        <v>73696896.13000001</v>
      </c>
      <c r="L56" s="69"/>
      <c r="M56" s="70">
        <v>77871562.209999993</v>
      </c>
    </row>
    <row r="57" spans="1:13" ht="16.5" thickTop="1" x14ac:dyDescent="0.25"/>
    <row r="58" spans="1:13" x14ac:dyDescent="0.25">
      <c r="C58" s="150"/>
      <c r="E58" s="150"/>
      <c r="G58" s="150"/>
      <c r="M58" s="142" t="s">
        <v>175</v>
      </c>
    </row>
    <row r="59" spans="1:13" x14ac:dyDescent="0.25">
      <c r="C59" s="150"/>
      <c r="E59" s="150"/>
      <c r="G59" s="150"/>
    </row>
    <row r="60" spans="1:13" x14ac:dyDescent="0.25">
      <c r="C60" s="150"/>
      <c r="E60" s="150"/>
      <c r="G60" s="150"/>
    </row>
    <row r="61" spans="1:13" x14ac:dyDescent="0.25">
      <c r="C61" s="150"/>
      <c r="E61" s="150"/>
      <c r="G61" s="150"/>
    </row>
    <row r="62" spans="1:13" x14ac:dyDescent="0.25">
      <c r="C62" s="150"/>
      <c r="E62" s="150"/>
      <c r="G62" s="150"/>
    </row>
    <row r="63" spans="1:13" x14ac:dyDescent="0.25">
      <c r="C63" s="150"/>
      <c r="E63" s="150"/>
      <c r="G63" s="150"/>
    </row>
    <row r="64" spans="1:13" x14ac:dyDescent="0.25">
      <c r="C64" s="150"/>
      <c r="E64" s="150"/>
      <c r="G64" s="150"/>
    </row>
    <row r="65" spans="3:7" x14ac:dyDescent="0.25">
      <c r="C65" s="150"/>
      <c r="E65" s="150"/>
      <c r="G65" s="150"/>
    </row>
    <row r="66" spans="3:7" x14ac:dyDescent="0.25">
      <c r="C66" s="150"/>
      <c r="E66" s="150"/>
      <c r="G66" s="150"/>
    </row>
    <row r="67" spans="3:7" x14ac:dyDescent="0.25">
      <c r="C67" s="150"/>
      <c r="E67" s="150"/>
      <c r="G67" s="150"/>
    </row>
    <row r="68" spans="3:7" x14ac:dyDescent="0.25">
      <c r="C68" s="150"/>
      <c r="E68" s="150"/>
      <c r="G68" s="150"/>
    </row>
    <row r="69" spans="3:7" x14ac:dyDescent="0.25">
      <c r="C69" s="150"/>
      <c r="E69" s="150"/>
      <c r="G69" s="150"/>
    </row>
    <row r="70" spans="3:7" x14ac:dyDescent="0.25">
      <c r="C70" s="150"/>
      <c r="E70" s="150"/>
      <c r="G70" s="150"/>
    </row>
    <row r="71" spans="3:7" x14ac:dyDescent="0.25">
      <c r="C71" s="150"/>
      <c r="E71" s="150"/>
      <c r="G71" s="150"/>
    </row>
    <row r="72" spans="3:7" x14ac:dyDescent="0.25">
      <c r="C72" s="150"/>
      <c r="E72" s="150"/>
      <c r="G72" s="150"/>
    </row>
    <row r="73" spans="3:7" x14ac:dyDescent="0.25">
      <c r="C73" s="150"/>
      <c r="E73" s="150"/>
      <c r="G73" s="150"/>
    </row>
    <row r="74" spans="3:7" x14ac:dyDescent="0.25">
      <c r="C74" s="150"/>
      <c r="E74" s="150"/>
      <c r="G74" s="150"/>
    </row>
    <row r="75" spans="3:7" x14ac:dyDescent="0.25">
      <c r="C75" s="150"/>
      <c r="E75" s="150"/>
      <c r="G75" s="150"/>
    </row>
    <row r="76" spans="3:7" x14ac:dyDescent="0.25">
      <c r="C76" s="150"/>
      <c r="E76" s="150"/>
      <c r="G76" s="150"/>
    </row>
    <row r="77" spans="3:7" x14ac:dyDescent="0.25">
      <c r="C77" s="150"/>
      <c r="E77" s="150"/>
      <c r="G77" s="150"/>
    </row>
    <row r="78" spans="3:7" x14ac:dyDescent="0.25">
      <c r="C78" s="150"/>
      <c r="E78" s="150"/>
      <c r="G78" s="150"/>
    </row>
    <row r="79" spans="3:7" x14ac:dyDescent="0.25">
      <c r="C79" s="150"/>
      <c r="E79" s="150"/>
      <c r="G79" s="150"/>
    </row>
    <row r="80" spans="3:7" x14ac:dyDescent="0.25">
      <c r="C80" s="150"/>
      <c r="E80" s="150"/>
      <c r="G80" s="150"/>
    </row>
    <row r="81" spans="3:7" x14ac:dyDescent="0.25">
      <c r="C81" s="150"/>
      <c r="E81" s="150"/>
      <c r="G81" s="150"/>
    </row>
    <row r="82" spans="3:7" x14ac:dyDescent="0.25">
      <c r="C82" s="150"/>
      <c r="E82" s="150"/>
      <c r="G82" s="150"/>
    </row>
    <row r="83" spans="3:7" x14ac:dyDescent="0.25">
      <c r="C83" s="150"/>
      <c r="E83" s="150"/>
      <c r="G83" s="150"/>
    </row>
    <row r="84" spans="3:7" x14ac:dyDescent="0.25">
      <c r="C84" s="150"/>
      <c r="E84" s="150"/>
      <c r="G84" s="150"/>
    </row>
    <row r="85" spans="3:7" x14ac:dyDescent="0.25">
      <c r="C85" s="150"/>
      <c r="E85" s="150"/>
      <c r="G85" s="150"/>
    </row>
    <row r="86" spans="3:7" x14ac:dyDescent="0.25">
      <c r="C86" s="150"/>
      <c r="E86" s="150"/>
      <c r="G86" s="150"/>
    </row>
    <row r="87" spans="3:7" x14ac:dyDescent="0.25">
      <c r="C87" s="150"/>
      <c r="E87" s="150"/>
      <c r="G87" s="150"/>
    </row>
    <row r="88" spans="3:7" x14ac:dyDescent="0.25">
      <c r="C88" s="150"/>
      <c r="E88" s="150"/>
      <c r="G88" s="150"/>
    </row>
    <row r="89" spans="3:7" x14ac:dyDescent="0.25">
      <c r="C89" s="150"/>
      <c r="E89" s="150"/>
      <c r="G89" s="150"/>
    </row>
  </sheetData>
  <printOptions horizontalCentered="1"/>
  <pageMargins left="0" right="0" top="0.5" bottom="0.4" header="0" footer="0.28000000000000003"/>
  <pageSetup scale="60" orientation="landscape" horizontalDpi="4294967292" verticalDpi="300" r:id="rId1"/>
  <headerFooter alignWithMargins="0">
    <oddFooter>&amp;C&amp;"Times New Roman,Bold"&amp;A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showGridLines="0" zoomScale="75" workbookViewId="0">
      <selection activeCell="D27" sqref="D27"/>
    </sheetView>
  </sheetViews>
  <sheetFormatPr defaultRowHeight="15.75" x14ac:dyDescent="0.25"/>
  <cols>
    <col min="1" max="1" width="47.5703125" style="128" customWidth="1"/>
    <col min="2" max="2" width="4.140625" style="128" customWidth="1"/>
    <col min="3" max="3" width="20.140625" style="128" customWidth="1"/>
    <col min="4" max="4" width="4.140625" style="128" customWidth="1"/>
    <col min="5" max="5" width="20.140625" style="128" customWidth="1"/>
    <col min="6" max="6" width="6.42578125" style="128" customWidth="1"/>
    <col min="7" max="7" width="20.140625" style="128" customWidth="1"/>
    <col min="8" max="8" width="4.140625" style="128" customWidth="1"/>
    <col min="9" max="9" width="20.140625" style="128" customWidth="1"/>
    <col min="10" max="10" width="6.42578125" style="128" customWidth="1"/>
    <col min="11" max="11" width="20.140625" style="128" customWidth="1"/>
    <col min="12" max="12" width="4.140625" style="128" customWidth="1"/>
    <col min="13" max="13" width="20.140625" style="128" customWidth="1"/>
    <col min="14" max="14" width="13.85546875" style="128" bestFit="1" customWidth="1"/>
    <col min="15" max="15" width="12.28515625" style="128" bestFit="1" customWidth="1"/>
    <col min="16" max="16384" width="9.140625" style="128"/>
  </cols>
  <sheetData>
    <row r="1" spans="1:14" x14ac:dyDescent="0.25">
      <c r="A1" s="179" t="s">
        <v>65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4" x14ac:dyDescent="0.25">
      <c r="A2" s="179" t="s">
        <v>35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4" x14ac:dyDescent="0.25">
      <c r="A3" s="180" t="s">
        <v>174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4" x14ac:dyDescent="0.25">
      <c r="A4" s="117"/>
    </row>
    <row r="5" spans="1:14" x14ac:dyDescent="0.25">
      <c r="K5" s="151"/>
    </row>
    <row r="6" spans="1:14" x14ac:dyDescent="0.25">
      <c r="C6" s="181" t="s">
        <v>21</v>
      </c>
      <c r="D6" s="181"/>
      <c r="E6" s="181"/>
      <c r="F6" s="152"/>
      <c r="G6" s="181" t="s">
        <v>22</v>
      </c>
      <c r="H6" s="181"/>
      <c r="I6" s="181"/>
      <c r="K6" s="181" t="s">
        <v>23</v>
      </c>
      <c r="L6" s="181"/>
      <c r="M6" s="181"/>
    </row>
    <row r="8" spans="1:14" x14ac:dyDescent="0.25">
      <c r="C8" s="153" t="s">
        <v>24</v>
      </c>
      <c r="D8" s="154"/>
      <c r="E8" s="147" t="s">
        <v>25</v>
      </c>
      <c r="F8" s="154"/>
      <c r="G8" s="153" t="s">
        <v>24</v>
      </c>
      <c r="H8" s="154"/>
      <c r="I8" s="147" t="s">
        <v>25</v>
      </c>
      <c r="K8" s="153" t="s">
        <v>24</v>
      </c>
      <c r="M8" s="147" t="s">
        <v>25</v>
      </c>
    </row>
    <row r="10" spans="1:14" x14ac:dyDescent="0.25">
      <c r="A10" s="155" t="s">
        <v>36</v>
      </c>
      <c r="C10" s="43"/>
      <c r="D10" s="43"/>
      <c r="E10" s="43"/>
      <c r="F10" s="43"/>
      <c r="G10" s="43"/>
      <c r="H10" s="43"/>
    </row>
    <row r="11" spans="1:14" ht="9" customHeight="1" x14ac:dyDescent="0.25">
      <c r="A11" s="155"/>
      <c r="C11" s="43"/>
      <c r="D11" s="43"/>
      <c r="E11" s="43"/>
      <c r="F11" s="43"/>
      <c r="G11" s="43"/>
      <c r="H11" s="43"/>
    </row>
    <row r="12" spans="1:14" x14ac:dyDescent="0.25">
      <c r="A12" s="156" t="s">
        <v>90</v>
      </c>
      <c r="B12" s="157" t="s">
        <v>27</v>
      </c>
      <c r="C12" s="43">
        <v>403639315</v>
      </c>
      <c r="D12" s="43"/>
      <c r="E12" s="43">
        <v>511841892</v>
      </c>
      <c r="F12" s="43"/>
      <c r="G12" s="43">
        <v>1728262839</v>
      </c>
      <c r="H12" s="43"/>
      <c r="I12" s="43">
        <v>2015220551</v>
      </c>
      <c r="K12" s="43">
        <v>6262463402</v>
      </c>
      <c r="M12" s="43">
        <v>6944838070</v>
      </c>
      <c r="N12" s="71"/>
    </row>
    <row r="13" spans="1:14" x14ac:dyDescent="0.25">
      <c r="A13" s="128" t="s">
        <v>149</v>
      </c>
      <c r="B13" s="157" t="s">
        <v>27</v>
      </c>
      <c r="C13" s="43">
        <v>150591589</v>
      </c>
      <c r="D13" s="43"/>
      <c r="E13" s="43">
        <v>165031644</v>
      </c>
      <c r="F13" s="43"/>
      <c r="G13" s="43">
        <v>497035688</v>
      </c>
      <c r="H13" s="43"/>
      <c r="I13" s="43">
        <v>544204305</v>
      </c>
      <c r="K13" s="43">
        <v>1971793174</v>
      </c>
      <c r="M13" s="43">
        <v>2053825661</v>
      </c>
      <c r="N13" s="71"/>
    </row>
    <row r="14" spans="1:14" x14ac:dyDescent="0.25">
      <c r="A14" s="128" t="s">
        <v>150</v>
      </c>
      <c r="B14" s="157" t="s">
        <v>27</v>
      </c>
      <c r="C14" s="43">
        <v>173654695</v>
      </c>
      <c r="D14" s="43"/>
      <c r="E14" s="43">
        <v>188463222</v>
      </c>
      <c r="F14" s="43"/>
      <c r="G14" s="43">
        <v>497846638</v>
      </c>
      <c r="H14" s="43"/>
      <c r="I14" s="43">
        <v>564081533</v>
      </c>
      <c r="K14" s="43">
        <v>2221429038</v>
      </c>
      <c r="M14" s="43">
        <v>2474709813</v>
      </c>
      <c r="N14" s="71"/>
    </row>
    <row r="15" spans="1:14" x14ac:dyDescent="0.25">
      <c r="A15" s="156" t="s">
        <v>91</v>
      </c>
      <c r="B15" s="157" t="s">
        <v>27</v>
      </c>
      <c r="C15" s="43">
        <v>538893899</v>
      </c>
      <c r="D15" s="43"/>
      <c r="E15" s="43">
        <v>497866590</v>
      </c>
      <c r="F15" s="43"/>
      <c r="G15" s="43">
        <v>1581457357</v>
      </c>
      <c r="H15" s="43"/>
      <c r="I15" s="43">
        <v>1453112149</v>
      </c>
      <c r="K15" s="43">
        <v>6141753239</v>
      </c>
      <c r="M15" s="43">
        <v>5886709760</v>
      </c>
      <c r="N15" s="71"/>
    </row>
    <row r="16" spans="1:14" x14ac:dyDescent="0.25">
      <c r="A16" s="156" t="s">
        <v>92</v>
      </c>
      <c r="B16" s="157" t="s">
        <v>27</v>
      </c>
      <c r="C16" s="43">
        <v>58847428</v>
      </c>
      <c r="D16" s="43"/>
      <c r="E16" s="43">
        <v>67133147</v>
      </c>
      <c r="F16" s="43"/>
      <c r="G16" s="43">
        <v>167891050</v>
      </c>
      <c r="H16" s="43"/>
      <c r="I16" s="43">
        <v>186773631</v>
      </c>
      <c r="K16" s="43">
        <v>665844142</v>
      </c>
      <c r="M16" s="43">
        <v>700366413</v>
      </c>
      <c r="N16" s="71"/>
    </row>
    <row r="17" spans="1:14" x14ac:dyDescent="0.25">
      <c r="A17" s="156" t="s">
        <v>93</v>
      </c>
      <c r="B17" s="157" t="s">
        <v>27</v>
      </c>
      <c r="C17" s="43">
        <v>3261445</v>
      </c>
      <c r="D17" s="43"/>
      <c r="E17" s="43">
        <v>4000046</v>
      </c>
      <c r="F17" s="43"/>
      <c r="G17" s="43">
        <v>12915167</v>
      </c>
      <c r="H17" s="43"/>
      <c r="I17" s="43">
        <v>16269242</v>
      </c>
      <c r="K17" s="43">
        <v>47460964</v>
      </c>
      <c r="M17" s="43">
        <v>55691645</v>
      </c>
      <c r="N17" s="71"/>
    </row>
    <row r="18" spans="1:14" x14ac:dyDescent="0.25">
      <c r="A18" s="156" t="s">
        <v>94</v>
      </c>
      <c r="B18" s="157" t="s">
        <v>27</v>
      </c>
      <c r="C18" s="43">
        <v>121254350</v>
      </c>
      <c r="D18" s="43"/>
      <c r="E18" s="43">
        <v>126285211</v>
      </c>
      <c r="F18" s="43"/>
      <c r="G18" s="43">
        <v>371127880</v>
      </c>
      <c r="H18" s="43"/>
      <c r="I18" s="43">
        <v>376540575</v>
      </c>
      <c r="K18" s="43">
        <v>1578824463</v>
      </c>
      <c r="M18" s="43">
        <v>1591639962</v>
      </c>
      <c r="N18" s="71"/>
    </row>
    <row r="19" spans="1:14" x14ac:dyDescent="0.25">
      <c r="A19" s="156" t="s">
        <v>95</v>
      </c>
      <c r="B19" s="157" t="s">
        <v>27</v>
      </c>
      <c r="C19" s="44">
        <v>5759556</v>
      </c>
      <c r="D19" s="43"/>
      <c r="E19" s="44">
        <v>5755538</v>
      </c>
      <c r="F19" s="43"/>
      <c r="G19" s="44">
        <v>16889567</v>
      </c>
      <c r="H19" s="43"/>
      <c r="I19" s="44">
        <v>17242768</v>
      </c>
      <c r="K19" s="44">
        <v>66850473</v>
      </c>
      <c r="M19" s="44">
        <v>68592024</v>
      </c>
      <c r="N19" s="71"/>
    </row>
    <row r="20" spans="1:14" x14ac:dyDescent="0.25">
      <c r="B20" s="157" t="s">
        <v>27</v>
      </c>
      <c r="C20" s="43"/>
      <c r="D20" s="43"/>
      <c r="E20" s="43"/>
      <c r="F20" s="43"/>
      <c r="G20" s="43"/>
      <c r="H20" s="43"/>
      <c r="I20" s="43"/>
      <c r="K20" s="43"/>
      <c r="M20" s="43"/>
    </row>
    <row r="21" spans="1:14" x14ac:dyDescent="0.25">
      <c r="A21" s="156" t="s">
        <v>96</v>
      </c>
      <c r="B21" s="157" t="s">
        <v>27</v>
      </c>
      <c r="C21" s="43">
        <v>1455902277</v>
      </c>
      <c r="D21" s="43"/>
      <c r="E21" s="43">
        <v>1566377290</v>
      </c>
      <c r="F21" s="43"/>
      <c r="G21" s="43">
        <v>4873426186</v>
      </c>
      <c r="H21" s="43"/>
      <c r="I21" s="43">
        <v>5173444754</v>
      </c>
      <c r="K21" s="43">
        <v>18956418895</v>
      </c>
      <c r="M21" s="43">
        <v>19776373348</v>
      </c>
    </row>
    <row r="22" spans="1:14" ht="21.75" customHeight="1" x14ac:dyDescent="0.25">
      <c r="A22" s="156" t="s">
        <v>97</v>
      </c>
      <c r="B22" s="157" t="s">
        <v>27</v>
      </c>
      <c r="C22" s="45">
        <v>108000</v>
      </c>
      <c r="D22" s="45"/>
      <c r="E22" s="45">
        <v>1960000</v>
      </c>
      <c r="F22" s="45"/>
      <c r="G22" s="45">
        <v>459000</v>
      </c>
      <c r="H22" s="45"/>
      <c r="I22" s="45">
        <v>12305000</v>
      </c>
      <c r="K22" s="45">
        <v>87164000</v>
      </c>
      <c r="M22" s="45">
        <v>14942000</v>
      </c>
    </row>
    <row r="23" spans="1:14" x14ac:dyDescent="0.25">
      <c r="A23" s="156" t="s">
        <v>98</v>
      </c>
      <c r="B23" s="157" t="s">
        <v>27</v>
      </c>
      <c r="C23" s="45">
        <v>17376000</v>
      </c>
      <c r="D23" s="45"/>
      <c r="E23" s="45">
        <v>100968000</v>
      </c>
      <c r="F23" s="45"/>
      <c r="G23" s="45">
        <v>124402000</v>
      </c>
      <c r="H23" s="45"/>
      <c r="I23" s="45">
        <v>321606000</v>
      </c>
      <c r="K23" s="45">
        <v>923132000</v>
      </c>
      <c r="M23" s="45">
        <v>542212000</v>
      </c>
    </row>
    <row r="24" spans="1:14" x14ac:dyDescent="0.25">
      <c r="A24" s="158" t="s">
        <v>99</v>
      </c>
      <c r="B24" s="157" t="s">
        <v>27</v>
      </c>
      <c r="C24" s="44">
        <v>142281194</v>
      </c>
      <c r="D24" s="45"/>
      <c r="E24" s="44">
        <v>150590153</v>
      </c>
      <c r="F24" s="45"/>
      <c r="G24" s="44">
        <v>460494315</v>
      </c>
      <c r="H24" s="45"/>
      <c r="I24" s="44">
        <v>486145619</v>
      </c>
      <c r="K24" s="44">
        <v>1880215759</v>
      </c>
      <c r="M24" s="44">
        <v>1984939101</v>
      </c>
    </row>
    <row r="25" spans="1:14" x14ac:dyDescent="0.25">
      <c r="B25" s="157" t="s">
        <v>27</v>
      </c>
      <c r="C25" s="43"/>
      <c r="D25" s="43"/>
      <c r="E25" s="43"/>
      <c r="F25" s="43"/>
      <c r="G25" s="43"/>
      <c r="H25" s="43"/>
      <c r="I25" s="43"/>
      <c r="K25" s="43"/>
      <c r="M25" s="43"/>
    </row>
    <row r="26" spans="1:14" x14ac:dyDescent="0.25">
      <c r="A26" s="156" t="s">
        <v>101</v>
      </c>
      <c r="B26" s="157" t="s">
        <v>27</v>
      </c>
      <c r="C26" s="43">
        <v>1615667471</v>
      </c>
      <c r="D26" s="43"/>
      <c r="E26" s="43">
        <v>1819895443</v>
      </c>
      <c r="F26" s="43"/>
      <c r="G26" s="43">
        <v>5458781501</v>
      </c>
      <c r="H26" s="43"/>
      <c r="I26" s="43">
        <v>5993501373</v>
      </c>
      <c r="K26" s="43">
        <v>21846930654</v>
      </c>
      <c r="M26" s="43">
        <v>22318466449</v>
      </c>
    </row>
    <row r="27" spans="1:14" ht="21" customHeight="1" x14ac:dyDescent="0.25">
      <c r="A27" s="156" t="s">
        <v>102</v>
      </c>
      <c r="B27" s="157" t="s">
        <v>27</v>
      </c>
      <c r="C27" s="46">
        <v>1862272</v>
      </c>
      <c r="D27" s="46"/>
      <c r="E27" s="46">
        <v>1544059</v>
      </c>
      <c r="F27" s="46"/>
      <c r="G27" s="46">
        <v>6475892</v>
      </c>
      <c r="H27" s="46"/>
      <c r="I27" s="46">
        <v>7319782</v>
      </c>
      <c r="J27" s="46"/>
      <c r="K27" s="46">
        <v>21170768</v>
      </c>
      <c r="L27" s="46"/>
      <c r="M27" s="46">
        <v>22269792</v>
      </c>
    </row>
    <row r="28" spans="1:14" x14ac:dyDescent="0.25">
      <c r="A28" s="156" t="s">
        <v>103</v>
      </c>
      <c r="B28" s="157" t="s">
        <v>27</v>
      </c>
      <c r="C28" s="46">
        <v>4500</v>
      </c>
      <c r="D28" s="46"/>
      <c r="E28" s="46">
        <v>4500</v>
      </c>
      <c r="F28" s="46"/>
      <c r="G28" s="46">
        <v>14500</v>
      </c>
      <c r="H28" s="46"/>
      <c r="I28" s="46">
        <v>13500</v>
      </c>
      <c r="J28" s="46"/>
      <c r="K28" s="46">
        <v>54768</v>
      </c>
      <c r="L28" s="46"/>
      <c r="M28" s="46">
        <v>48687</v>
      </c>
    </row>
    <row r="29" spans="1:14" x14ac:dyDescent="0.25">
      <c r="A29" s="156" t="s">
        <v>152</v>
      </c>
      <c r="B29" s="157"/>
      <c r="C29" s="46">
        <v>35951000</v>
      </c>
      <c r="D29" s="46"/>
      <c r="E29" s="46">
        <v>27279000</v>
      </c>
      <c r="F29" s="46"/>
      <c r="G29" s="46">
        <v>127608000</v>
      </c>
      <c r="H29" s="46"/>
      <c r="I29" s="46">
        <v>114917000</v>
      </c>
      <c r="J29" s="46"/>
      <c r="K29" s="46">
        <v>471847000</v>
      </c>
      <c r="L29" s="46"/>
      <c r="M29" s="46">
        <v>159809000</v>
      </c>
    </row>
    <row r="30" spans="1:14" x14ac:dyDescent="0.25">
      <c r="A30" s="156" t="s">
        <v>153</v>
      </c>
      <c r="B30" s="157"/>
      <c r="C30" s="72">
        <v>38190000</v>
      </c>
      <c r="D30" s="46"/>
      <c r="E30" s="72">
        <v>29015000</v>
      </c>
      <c r="F30" s="46"/>
      <c r="G30" s="72">
        <v>135650000</v>
      </c>
      <c r="H30" s="46"/>
      <c r="I30" s="72">
        <v>122233000</v>
      </c>
      <c r="J30" s="46"/>
      <c r="K30" s="72">
        <v>501557000</v>
      </c>
      <c r="L30" s="46"/>
      <c r="M30" s="72">
        <v>169927000</v>
      </c>
    </row>
    <row r="31" spans="1:14" x14ac:dyDescent="0.25">
      <c r="A31" s="156"/>
      <c r="B31" s="157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4" x14ac:dyDescent="0.25">
      <c r="A32" s="159" t="s">
        <v>154</v>
      </c>
      <c r="B32" s="157"/>
      <c r="C32" s="46">
        <v>1691675243</v>
      </c>
      <c r="D32" s="47"/>
      <c r="E32" s="46">
        <v>1877738002</v>
      </c>
      <c r="F32" s="47"/>
      <c r="G32" s="46">
        <v>5728529893</v>
      </c>
      <c r="H32" s="47"/>
      <c r="I32" s="46">
        <v>6237984655</v>
      </c>
      <c r="J32" s="47"/>
      <c r="K32" s="46">
        <v>22841560190</v>
      </c>
      <c r="L32" s="47"/>
      <c r="M32" s="46">
        <v>22670520928</v>
      </c>
    </row>
    <row r="33" spans="1:16" x14ac:dyDescent="0.25">
      <c r="A33" s="159"/>
      <c r="B33" s="157"/>
      <c r="C33" s="46"/>
      <c r="D33" s="47"/>
      <c r="E33" s="46"/>
      <c r="F33" s="47"/>
      <c r="G33" s="46"/>
      <c r="H33" s="47"/>
      <c r="I33" s="46"/>
      <c r="J33" s="47"/>
      <c r="K33" s="46"/>
      <c r="L33" s="47"/>
      <c r="M33" s="46"/>
    </row>
    <row r="34" spans="1:16" x14ac:dyDescent="0.25">
      <c r="A34" s="156" t="s">
        <v>155</v>
      </c>
      <c r="B34" s="157" t="s">
        <v>27</v>
      </c>
      <c r="C34" s="72">
        <v>97975757</v>
      </c>
      <c r="D34" s="47"/>
      <c r="E34" s="72">
        <v>88039284</v>
      </c>
      <c r="F34" s="47"/>
      <c r="G34" s="72">
        <v>315281107</v>
      </c>
      <c r="H34" s="47"/>
      <c r="I34" s="72">
        <v>277780677</v>
      </c>
      <c r="J34" s="47"/>
      <c r="K34" s="72">
        <v>1031280322</v>
      </c>
      <c r="L34" s="47"/>
      <c r="M34" s="72">
        <v>1321576344</v>
      </c>
    </row>
    <row r="35" spans="1:16" x14ac:dyDescent="0.25">
      <c r="A35" s="160"/>
      <c r="B35" s="157" t="s">
        <v>27</v>
      </c>
      <c r="H35" s="161"/>
    </row>
    <row r="36" spans="1:16" ht="16.5" thickBot="1" x14ac:dyDescent="0.3">
      <c r="A36" s="156" t="s">
        <v>156</v>
      </c>
      <c r="B36" s="157" t="s">
        <v>27</v>
      </c>
      <c r="C36" s="48">
        <v>1789651000</v>
      </c>
      <c r="D36" s="47"/>
      <c r="E36" s="48">
        <v>1965777286</v>
      </c>
      <c r="F36" s="47"/>
      <c r="G36" s="48">
        <v>6043811000</v>
      </c>
      <c r="H36" s="47"/>
      <c r="I36" s="48">
        <v>6515765332</v>
      </c>
      <c r="J36" s="47"/>
      <c r="K36" s="48">
        <v>23872840512</v>
      </c>
      <c r="L36" s="47"/>
      <c r="M36" s="48">
        <v>23992097272</v>
      </c>
      <c r="N36" s="162"/>
    </row>
    <row r="37" spans="1:16" ht="16.5" thickTop="1" x14ac:dyDescent="0.25">
      <c r="A37" s="156"/>
      <c r="B37" s="157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</row>
    <row r="38" spans="1:16" x14ac:dyDescent="0.25">
      <c r="A38" s="163" t="s">
        <v>55</v>
      </c>
      <c r="B38" s="157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</row>
    <row r="39" spans="1:16" x14ac:dyDescent="0.25">
      <c r="B39" s="157" t="s">
        <v>27</v>
      </c>
      <c r="C39" s="45"/>
      <c r="D39" s="45"/>
      <c r="E39" s="45"/>
      <c r="F39" s="45"/>
      <c r="G39" s="45"/>
      <c r="H39" s="161"/>
      <c r="I39" s="45"/>
      <c r="J39" s="161"/>
      <c r="K39" s="45"/>
      <c r="L39" s="161"/>
      <c r="M39" s="45"/>
      <c r="N39" s="161"/>
      <c r="O39" s="161"/>
      <c r="P39" s="161"/>
    </row>
    <row r="40" spans="1:16" x14ac:dyDescent="0.25">
      <c r="A40" s="128" t="s">
        <v>56</v>
      </c>
      <c r="K40" s="162"/>
    </row>
    <row r="41" spans="1:16" ht="7.5" customHeight="1" x14ac:dyDescent="0.25">
      <c r="E41" s="164"/>
    </row>
    <row r="42" spans="1:16" x14ac:dyDescent="0.25">
      <c r="A42" s="156" t="s">
        <v>104</v>
      </c>
      <c r="B42" s="157" t="s">
        <v>27</v>
      </c>
      <c r="C42" s="50">
        <v>3366000</v>
      </c>
      <c r="D42" s="51"/>
      <c r="E42" s="50">
        <v>3251000</v>
      </c>
      <c r="F42" s="51"/>
      <c r="G42" s="50">
        <v>4014000</v>
      </c>
      <c r="H42" s="51"/>
      <c r="I42" s="50">
        <v>4292000</v>
      </c>
      <c r="J42" s="165"/>
      <c r="K42" s="50">
        <v>4147000</v>
      </c>
      <c r="L42" s="51"/>
      <c r="M42" s="50">
        <v>4517000</v>
      </c>
    </row>
    <row r="43" spans="1:16" x14ac:dyDescent="0.25">
      <c r="A43" s="156" t="s">
        <v>105</v>
      </c>
      <c r="B43" s="157" t="s">
        <v>27</v>
      </c>
      <c r="C43" s="166" t="s">
        <v>159</v>
      </c>
      <c r="D43" s="133"/>
      <c r="E43" s="166" t="s">
        <v>59</v>
      </c>
      <c r="F43" s="133"/>
      <c r="G43" s="166" t="s">
        <v>72</v>
      </c>
      <c r="H43" s="133"/>
      <c r="I43" s="166" t="s">
        <v>72</v>
      </c>
      <c r="J43" s="165"/>
      <c r="K43" s="166" t="s">
        <v>106</v>
      </c>
      <c r="L43" s="133"/>
      <c r="M43" s="166" t="s">
        <v>106</v>
      </c>
    </row>
    <row r="44" spans="1:16" x14ac:dyDescent="0.25">
      <c r="A44" s="156" t="s">
        <v>107</v>
      </c>
      <c r="B44" s="157" t="s">
        <v>27</v>
      </c>
      <c r="C44" s="167" t="s">
        <v>177</v>
      </c>
      <c r="D44" s="168"/>
      <c r="E44" s="167" t="s">
        <v>178</v>
      </c>
      <c r="F44" s="133"/>
      <c r="G44" s="169">
        <v>40921</v>
      </c>
      <c r="H44" s="168"/>
      <c r="I44" s="169" t="s">
        <v>157</v>
      </c>
      <c r="J44" s="165"/>
      <c r="K44" s="169">
        <v>40744</v>
      </c>
      <c r="L44" s="168"/>
      <c r="M44" s="169">
        <v>40527</v>
      </c>
    </row>
    <row r="45" spans="1:16" x14ac:dyDescent="0.25">
      <c r="A45" s="156" t="s">
        <v>108</v>
      </c>
      <c r="B45" s="157" t="s">
        <v>27</v>
      </c>
      <c r="C45" s="138">
        <v>0.33333333333333331</v>
      </c>
      <c r="D45" s="133"/>
      <c r="E45" s="138">
        <v>0.875</v>
      </c>
      <c r="F45" s="133"/>
      <c r="G45" s="170">
        <v>0.41666666666666669</v>
      </c>
      <c r="H45" s="133"/>
      <c r="I45" s="138">
        <v>0.33333333333333331</v>
      </c>
      <c r="J45" s="165"/>
      <c r="K45" s="170">
        <v>0.66666666666666663</v>
      </c>
      <c r="L45" s="133"/>
      <c r="M45" s="138">
        <v>0.33333333333333331</v>
      </c>
    </row>
    <row r="46" spans="1:16" x14ac:dyDescent="0.25">
      <c r="A46" s="128" t="s">
        <v>63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</row>
    <row r="47" spans="1:16" x14ac:dyDescent="0.25">
      <c r="M47" s="171"/>
    </row>
    <row r="48" spans="1:16" x14ac:dyDescent="0.25">
      <c r="A48" s="172" t="s">
        <v>80</v>
      </c>
    </row>
    <row r="49" spans="3:13" x14ac:dyDescent="0.25">
      <c r="C49" s="164"/>
      <c r="M49" s="171" t="s">
        <v>175</v>
      </c>
    </row>
    <row r="50" spans="3:13" x14ac:dyDescent="0.25">
      <c r="C50" s="50"/>
    </row>
    <row r="51" spans="3:13" x14ac:dyDescent="0.25">
      <c r="C51" s="166"/>
    </row>
    <row r="52" spans="3:13" x14ac:dyDescent="0.25">
      <c r="C52" s="135"/>
    </row>
    <row r="53" spans="3:13" x14ac:dyDescent="0.25">
      <c r="C53" s="138"/>
    </row>
    <row r="54" spans="3:13" x14ac:dyDescent="0.25">
      <c r="C54" s="114"/>
    </row>
    <row r="55" spans="3:13" x14ac:dyDescent="0.25">
      <c r="C55" s="114"/>
    </row>
    <row r="56" spans="3:13" x14ac:dyDescent="0.25">
      <c r="C56" s="164"/>
    </row>
    <row r="57" spans="3:13" x14ac:dyDescent="0.25">
      <c r="C57" s="50"/>
    </row>
    <row r="58" spans="3:13" x14ac:dyDescent="0.25">
      <c r="C58" s="173"/>
    </row>
    <row r="59" spans="3:13" x14ac:dyDescent="0.25">
      <c r="C59" s="174"/>
    </row>
    <row r="60" spans="3:13" x14ac:dyDescent="0.25">
      <c r="C60" s="138"/>
    </row>
  </sheetData>
  <mergeCells count="6">
    <mergeCell ref="A1:M1"/>
    <mergeCell ref="A2:M2"/>
    <mergeCell ref="A3:M3"/>
    <mergeCell ref="C6:E6"/>
    <mergeCell ref="G6:I6"/>
    <mergeCell ref="K6:M6"/>
  </mergeCells>
  <printOptions horizontalCentered="1"/>
  <pageMargins left="0" right="0" top="0.5" bottom="0.4" header="0" footer="0.28000000000000003"/>
  <pageSetup scale="69" orientation="landscape" horizontalDpi="4294967292" verticalDpi="300" r:id="rId1"/>
  <headerFooter alignWithMargins="0">
    <oddFooter>&amp;C&amp;"Times New Roman,Bold"&amp;A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Expense-12mosMar12</vt:lpstr>
      <vt:lpstr>Allocators-12mosMar12</vt:lpstr>
      <vt:lpstr>Dept Labor</vt:lpstr>
      <vt:lpstr>Dept Personnel</vt:lpstr>
      <vt:lpstr>20</vt:lpstr>
      <vt:lpstr>30</vt:lpstr>
      <vt:lpstr>20.3</vt:lpstr>
      <vt:lpstr>28</vt:lpstr>
      <vt:lpstr>'20'!Print_Area</vt:lpstr>
      <vt:lpstr>'20.3'!Print_Area</vt:lpstr>
      <vt:lpstr>'30'!Print_Area</vt:lpstr>
      <vt:lpstr>'Allocators-12mosMar12'!Print_Area</vt:lpstr>
      <vt:lpstr>'Dept Labor'!Print_Area</vt:lpstr>
      <vt:lpstr>'Dept Personnel'!Print_Area</vt:lpstr>
      <vt:lpstr>'Expense-12mosMar12'!Print_Area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2012-08-07T20:18:17Z</dcterms:created>
  <dcterms:modified xsi:type="dcterms:W3CDTF">2012-08-13T19:32:39Z</dcterms:modified>
</cp:coreProperties>
</file>